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2035" windowHeight="12090" tabRatio="948"/>
  </bookViews>
  <sheets>
    <sheet name="Forside" sheetId="10" r:id="rId1"/>
    <sheet name="Opg 2 - Kunder" sheetId="1" r:id="rId2"/>
    <sheet name="Opg 3 - LP-CD" sheetId="2" r:id="rId3"/>
    <sheet name="Opg 4 - Lager liste" sheetId="3" r:id="rId4"/>
    <sheet name="Opg 5 - Film database 1" sheetId="4" r:id="rId5"/>
    <sheet name="Opg 6 - Film database 2" sheetId="6" r:id="rId6"/>
    <sheet name="Opg 8 - Vin database" sheetId="8" r:id="rId7"/>
    <sheet name="Opg 9 - Datatyper" sheetId="9" r:id="rId8"/>
    <sheet name="Opg 2 - Kunder - Løsning" sheetId="11" r:id="rId9"/>
    <sheet name="Opg 3 - LP-CD - Løsning" sheetId="12" r:id="rId10"/>
    <sheet name="Opg 4 - Lager liste - Løsning" sheetId="13" r:id="rId11"/>
    <sheet name="Opg 5 - Film database 1 - Løsni" sheetId="14" r:id="rId12"/>
    <sheet name="Opg 6 - Film database 2 - Løsni" sheetId="15" r:id="rId13"/>
    <sheet name="Opg 8 - Vin database - Løsning" sheetId="16" r:id="rId14"/>
    <sheet name="Opg 9 - Datatyper - Løsning" sheetId="17" r:id="rId15"/>
  </sheets>
  <calcPr calcId="145621"/>
</workbook>
</file>

<file path=xl/calcChain.xml><?xml version="1.0" encoding="utf-8"?>
<calcChain xmlns="http://schemas.openxmlformats.org/spreadsheetml/2006/main">
  <c r="Q27" i="15" l="1"/>
</calcChain>
</file>

<file path=xl/sharedStrings.xml><?xml version="1.0" encoding="utf-8"?>
<sst xmlns="http://schemas.openxmlformats.org/spreadsheetml/2006/main" count="672" uniqueCount="338">
  <si>
    <t>Eksempel på tabel</t>
  </si>
  <si>
    <t>tblStilling</t>
  </si>
  <si>
    <t>Primærnøgle</t>
  </si>
  <si>
    <t>StillingsID</t>
  </si>
  <si>
    <t>Stilling</t>
  </si>
  <si>
    <t>Murer</t>
  </si>
  <si>
    <t>Tømrer</t>
  </si>
  <si>
    <t>Snedker</t>
  </si>
  <si>
    <t>Advokat</t>
  </si>
  <si>
    <t>Kunder og kontaktpersoner</t>
  </si>
  <si>
    <t>Formål:</t>
  </si>
  <si>
    <t>Opbyg database over kunder, og knyt kontaktpersoner til disse.</t>
  </si>
  <si>
    <t>Unormaliseret</t>
  </si>
  <si>
    <t>Kundenr</t>
  </si>
  <si>
    <t>Adresse</t>
  </si>
  <si>
    <t>Postnr</t>
  </si>
  <si>
    <t>By</t>
  </si>
  <si>
    <t>Telefon</t>
  </si>
  <si>
    <t>Kontaktperson</t>
  </si>
  <si>
    <t>KontaktTlf</t>
  </si>
  <si>
    <t>KontaktEmail</t>
  </si>
  <si>
    <t>LP/CD Database</t>
  </si>
  <si>
    <t xml:space="preserve">Formål: </t>
  </si>
  <si>
    <t>Opbyg database over pladesamling, med mulighed for, at registrere de enkelte numre på pladen.</t>
  </si>
  <si>
    <t>Pladetitel</t>
  </si>
  <si>
    <t>Kunstner (gruppe)</t>
  </si>
  <si>
    <t>Format (CD/LP)</t>
  </si>
  <si>
    <t>Plademærke/Label</t>
  </si>
  <si>
    <t>Nummer</t>
  </si>
  <si>
    <t>Skæringer</t>
  </si>
  <si>
    <t>Lager Liste database</t>
  </si>
  <si>
    <t>Opret kunder og leverandører</t>
  </si>
  <si>
    <t>VareID</t>
  </si>
  <si>
    <t>Varenummer</t>
  </si>
  <si>
    <t>Vare</t>
  </si>
  <si>
    <t>Lokation</t>
  </si>
  <si>
    <t>Leverandør navn</t>
  </si>
  <si>
    <t>Leverandør adresse</t>
  </si>
  <si>
    <t>Leverandør tlf</t>
  </si>
  <si>
    <t>Købt dato</t>
  </si>
  <si>
    <t>Købt antal</t>
  </si>
  <si>
    <t>Kunde navn</t>
  </si>
  <si>
    <t>Kundeadresse</t>
  </si>
  <si>
    <t>Kundetelefon</t>
  </si>
  <si>
    <t>Solgt antal</t>
  </si>
  <si>
    <t>Solgt dato</t>
  </si>
  <si>
    <t>Film database I</t>
  </si>
  <si>
    <t>Opbyg database over film, med registrering af flere skuespiller pr. film.</t>
  </si>
  <si>
    <t>Filmtitel</t>
  </si>
  <si>
    <t>Årstal</t>
  </si>
  <si>
    <t>Spilletid</t>
  </si>
  <si>
    <t>Skuespiller</t>
  </si>
  <si>
    <t>Instruktør</t>
  </si>
  <si>
    <t>Manuskriptforfatter</t>
  </si>
  <si>
    <t>Medie</t>
  </si>
  <si>
    <t>Format</t>
  </si>
  <si>
    <t>Film database II</t>
  </si>
  <si>
    <t>tblRoller</t>
  </si>
  <si>
    <t>Tilføj:</t>
  </si>
  <si>
    <t>Flere produktionsselskaber til en film. Flere genrer pr. film og en rolle til en skuespiller.</t>
  </si>
  <si>
    <t>RolleID</t>
  </si>
  <si>
    <t>Rolle</t>
  </si>
  <si>
    <t>Registrer flere billeder for Film, Produktionsselskaber og Skuespillere.</t>
  </si>
  <si>
    <t>Hovedrolle</t>
  </si>
  <si>
    <t>Birolle</t>
  </si>
  <si>
    <t>Forfatter</t>
  </si>
  <si>
    <t>Produktionsselskaber</t>
  </si>
  <si>
    <t>OriginalTitel</t>
  </si>
  <si>
    <t>Billeder</t>
  </si>
  <si>
    <t>Genrer</t>
  </si>
  <si>
    <t>Vin database</t>
  </si>
  <si>
    <t>Opbyg database over vine.</t>
  </si>
  <si>
    <t>Registrer flerer druer for en vin.</t>
  </si>
  <si>
    <t>Registrer område og verdensdel for en region.</t>
  </si>
  <si>
    <t>Registrer for en region og producent, hvilke vine der produceres.</t>
  </si>
  <si>
    <t>Registrer pris og bedømmelse ved køb af en vin.</t>
  </si>
  <si>
    <t>Druer</t>
  </si>
  <si>
    <t>Producent</t>
  </si>
  <si>
    <t>Område</t>
  </si>
  <si>
    <t>Verdensdel</t>
  </si>
  <si>
    <t>Årgang</t>
  </si>
  <si>
    <t>Egen bedømmelse</t>
  </si>
  <si>
    <t>Andres bedømelser</t>
  </si>
  <si>
    <t>Købsdato</t>
  </si>
  <si>
    <t>Pris</t>
  </si>
  <si>
    <t>Feltnavn</t>
  </si>
  <si>
    <t>Datatype</t>
  </si>
  <si>
    <t>Antal børn</t>
  </si>
  <si>
    <t>Bemærkning</t>
  </si>
  <si>
    <t xml:space="preserve">Fornavn </t>
  </si>
  <si>
    <t>Foto</t>
  </si>
  <si>
    <t>Fødselsdato</t>
  </si>
  <si>
    <t>Gift, samboende eller enlig</t>
  </si>
  <si>
    <t>Hjemmeside</t>
  </si>
  <si>
    <t>Køn (kvinde/mand)</t>
  </si>
  <si>
    <t>Medarbejdernummer</t>
  </si>
  <si>
    <t>Skonummer</t>
  </si>
  <si>
    <t>tblKunder</t>
  </si>
  <si>
    <t>tblBy</t>
  </si>
  <si>
    <t>tblKontaktpersonerForKunder</t>
  </si>
  <si>
    <t>PostnrID</t>
  </si>
  <si>
    <t>Novo</t>
  </si>
  <si>
    <t>X</t>
  </si>
  <si>
    <t>København Ø</t>
  </si>
  <si>
    <t>Lotte Schmidt</t>
  </si>
  <si>
    <t>ls@mail.dk</t>
  </si>
  <si>
    <t>Lego</t>
  </si>
  <si>
    <t>Y</t>
  </si>
  <si>
    <t>København N</t>
  </si>
  <si>
    <t>Linda P.</t>
  </si>
  <si>
    <t>lp@mail.dk</t>
  </si>
  <si>
    <t>Mærsk</t>
  </si>
  <si>
    <t>Z</t>
  </si>
  <si>
    <t>Roskilde</t>
  </si>
  <si>
    <t>Lars Toft</t>
  </si>
  <si>
    <t>lt@mail.dk</t>
  </si>
  <si>
    <t>tblBrancherForKunder</t>
  </si>
  <si>
    <t>tblBrancher</t>
  </si>
  <si>
    <t>BranceID</t>
  </si>
  <si>
    <t>Brance</t>
  </si>
  <si>
    <t>VVS</t>
  </si>
  <si>
    <t>EL</t>
  </si>
  <si>
    <t>Entreprenør</t>
  </si>
  <si>
    <t>tblPlade</t>
  </si>
  <si>
    <t>tblKunstner</t>
  </si>
  <si>
    <t>tblFormat</t>
  </si>
  <si>
    <t>PladeID</t>
  </si>
  <si>
    <t>KunstnerID</t>
  </si>
  <si>
    <t>Kunstner</t>
  </si>
  <si>
    <t>FormatID</t>
  </si>
  <si>
    <t>Bamses venner i skoven</t>
  </si>
  <si>
    <t>Bamses venner</t>
  </si>
  <si>
    <t>LP</t>
  </si>
  <si>
    <t>Sting</t>
  </si>
  <si>
    <t>CD</t>
  </si>
  <si>
    <t>Gasolin</t>
  </si>
  <si>
    <t>tbPlademærke</t>
  </si>
  <si>
    <t>tblSkæringerForPlade</t>
  </si>
  <si>
    <t>tblInfoForKunstnere</t>
  </si>
  <si>
    <t>PlademærkeID</t>
  </si>
  <si>
    <t>Skæring/Titel/Sang</t>
  </si>
  <si>
    <t>Musiker</t>
  </si>
  <si>
    <t>Sony</t>
  </si>
  <si>
    <t>Det lille egern</t>
  </si>
  <si>
    <t>Ole Bang</t>
  </si>
  <si>
    <t>Mercury</t>
  </si>
  <si>
    <t>Skovmyggen</t>
  </si>
  <si>
    <t>Lotte Fry</t>
  </si>
  <si>
    <t>BlueNote</t>
  </si>
  <si>
    <t>Sneglen og myren</t>
  </si>
  <si>
    <t>tblRolle</t>
  </si>
  <si>
    <t>Pianist</t>
  </si>
  <si>
    <t>Sanger</t>
  </si>
  <si>
    <t>Roadie</t>
  </si>
  <si>
    <t>Trommeslager</t>
  </si>
  <si>
    <t>Basist</t>
  </si>
  <si>
    <t>Guitarist</t>
  </si>
  <si>
    <t>tblVare</t>
  </si>
  <si>
    <t>tblLeverandør</t>
  </si>
  <si>
    <t>tblLokation</t>
  </si>
  <si>
    <t>LeverandørID</t>
  </si>
  <si>
    <t>LokationID</t>
  </si>
  <si>
    <t>5 x 50mm skruer</t>
  </si>
  <si>
    <t>El-grossisten</t>
  </si>
  <si>
    <t>Hylde 1</t>
  </si>
  <si>
    <t>25 watt pære</t>
  </si>
  <si>
    <t>VVS-mesteren</t>
  </si>
  <si>
    <t>Hylde 2</t>
  </si>
  <si>
    <t>Blå skruetrækker</t>
  </si>
  <si>
    <t>Byggefirmaet A/S</t>
  </si>
  <si>
    <t>Hylde 3</t>
  </si>
  <si>
    <t>Værktøjsmageren ApS</t>
  </si>
  <si>
    <t>Hylde 4</t>
  </si>
  <si>
    <t>Hylde 5</t>
  </si>
  <si>
    <t>Skuffe 1</t>
  </si>
  <si>
    <t>tblVareKøbt</t>
  </si>
  <si>
    <t>Skuffe 2</t>
  </si>
  <si>
    <t>Skuffe 3</t>
  </si>
  <si>
    <t>Dato</t>
  </si>
  <si>
    <t>Antal</t>
  </si>
  <si>
    <t>tblVareSolgt</t>
  </si>
  <si>
    <t>Kunde</t>
  </si>
  <si>
    <t>KundeID</t>
  </si>
  <si>
    <t>Holm A/S</t>
  </si>
  <si>
    <t>tblFilm</t>
  </si>
  <si>
    <t>tblSkuespillereForFilm</t>
  </si>
  <si>
    <t>tblSkuespillere</t>
  </si>
  <si>
    <t>FilmID</t>
  </si>
  <si>
    <t>SkuespillerID</t>
  </si>
  <si>
    <t>Die Hard</t>
  </si>
  <si>
    <t>T</t>
  </si>
  <si>
    <t>Tom</t>
  </si>
  <si>
    <t>Stjernekrigen</t>
  </si>
  <si>
    <t>F</t>
  </si>
  <si>
    <t>Lotte</t>
  </si>
  <si>
    <t>Heat</t>
  </si>
  <si>
    <t>K</t>
  </si>
  <si>
    <t>John</t>
  </si>
  <si>
    <t>Titanic</t>
  </si>
  <si>
    <t>P</t>
  </si>
  <si>
    <t>L</t>
  </si>
  <si>
    <t>Finn</t>
  </si>
  <si>
    <t>Lis</t>
  </si>
  <si>
    <t xml:space="preserve">Søren </t>
  </si>
  <si>
    <t>tblMedie</t>
  </si>
  <si>
    <t>MedieID</t>
  </si>
  <si>
    <t>DVD</t>
  </si>
  <si>
    <t>16:9</t>
  </si>
  <si>
    <t>VHS</t>
  </si>
  <si>
    <t>4:3</t>
  </si>
  <si>
    <t>Blue-Ray</t>
  </si>
  <si>
    <t>14:9</t>
  </si>
  <si>
    <t>Star Wars</t>
  </si>
  <si>
    <t>tblGenrerForFilm</t>
  </si>
  <si>
    <t>tblGenrer</t>
  </si>
  <si>
    <t>GenreID</t>
  </si>
  <si>
    <t>Genre</t>
  </si>
  <si>
    <t>Drama</t>
  </si>
  <si>
    <t>Action</t>
  </si>
  <si>
    <t>Thriller</t>
  </si>
  <si>
    <t>Romantik</t>
  </si>
  <si>
    <t>tblProduktionsselskaberForFilm</t>
  </si>
  <si>
    <t>tblProduktionsselskaber</t>
  </si>
  <si>
    <t>Komedie</t>
  </si>
  <si>
    <t>Dokumentar</t>
  </si>
  <si>
    <t>ProduktionsSelskabsID</t>
  </si>
  <si>
    <t>ProduktionsSelskab</t>
  </si>
  <si>
    <t>A-Film</t>
  </si>
  <si>
    <t>Warner Brothers</t>
  </si>
  <si>
    <t>MGM</t>
  </si>
  <si>
    <t>tblBilleder</t>
  </si>
  <si>
    <t>tblBillederForFilm</t>
  </si>
  <si>
    <t>tblBillederForProduktionsselskaber</t>
  </si>
  <si>
    <t>BilledID</t>
  </si>
  <si>
    <t>Billede</t>
  </si>
  <si>
    <t>Beskrivelse</t>
  </si>
  <si>
    <t>tblBillederForSkuespiller</t>
  </si>
  <si>
    <t>Billede 1.jpg</t>
  </si>
  <si>
    <t>Hus</t>
  </si>
  <si>
    <t>Billede 2.jpg</t>
  </si>
  <si>
    <t>Kat</t>
  </si>
  <si>
    <t>Billede 3.jpg</t>
  </si>
  <si>
    <t>Fisk</t>
  </si>
  <si>
    <t>Billede 4.jpg</t>
  </si>
  <si>
    <t>Billede 5.jpg</t>
  </si>
  <si>
    <t>tblProducent</t>
  </si>
  <si>
    <t>tblVineForProducent</t>
  </si>
  <si>
    <t>tblDruerIVine</t>
  </si>
  <si>
    <t>tblDruer</t>
  </si>
  <si>
    <t>ProducentID</t>
  </si>
  <si>
    <t>VineForProducentID</t>
  </si>
  <si>
    <t>Region</t>
  </si>
  <si>
    <t>Vin</t>
  </si>
  <si>
    <t>DrueID</t>
  </si>
  <si>
    <t>Drue</t>
  </si>
  <si>
    <t>Henri Wine</t>
  </si>
  <si>
    <t>Grand Cru</t>
  </si>
  <si>
    <t>Albana</t>
  </si>
  <si>
    <t>Johnson Wine</t>
  </si>
  <si>
    <t>Chauteau Bling</t>
  </si>
  <si>
    <t>Aligoté</t>
  </si>
  <si>
    <t>Chateau Pierre</t>
  </si>
  <si>
    <t>WineMix</t>
  </si>
  <si>
    <t>Alicante</t>
  </si>
  <si>
    <t>Aramon</t>
  </si>
  <si>
    <t>tblRegion</t>
  </si>
  <si>
    <t>tblOmråde</t>
  </si>
  <si>
    <t>tblVerdensdel</t>
  </si>
  <si>
    <t>tblKøbAfVin</t>
  </si>
  <si>
    <t>RegionID</t>
  </si>
  <si>
    <t>OmrådeID</t>
  </si>
  <si>
    <t>VerdensdelID</t>
  </si>
  <si>
    <t>Bodoux</t>
  </si>
  <si>
    <t>Europa</t>
  </si>
  <si>
    <t>Alsace</t>
  </si>
  <si>
    <t>Nord-Amerika</t>
  </si>
  <si>
    <t>Chile</t>
  </si>
  <si>
    <t>Asien</t>
  </si>
  <si>
    <t>Syd-Afrika</t>
  </si>
  <si>
    <t>Australien</t>
  </si>
  <si>
    <t>Bourgogne</t>
  </si>
  <si>
    <t>Syd-Amerika</t>
  </si>
  <si>
    <t>Toscana</t>
  </si>
  <si>
    <t>Afrika</t>
  </si>
  <si>
    <t>New Zealand</t>
  </si>
  <si>
    <t>Tal</t>
  </si>
  <si>
    <t>Notat</t>
  </si>
  <si>
    <t>Tekst</t>
  </si>
  <si>
    <t>Vedhæftet fil</t>
  </si>
  <si>
    <t>Dato/klokkeslæt</t>
  </si>
  <si>
    <t>Guiden opslag</t>
  </si>
  <si>
    <t>Hyperlink</t>
  </si>
  <si>
    <t>Autonummer</t>
  </si>
  <si>
    <t>Valuta</t>
  </si>
  <si>
    <t>Indeks</t>
  </si>
  <si>
    <t>Farveforklaring</t>
  </si>
  <si>
    <t>Tabelnavn</t>
  </si>
  <si>
    <t>Kopier feltnavnene ned til de ønskede tabeller.</t>
  </si>
  <si>
    <t xml:space="preserve">Kopier feltnavnene ned til de ønskede tabeller. </t>
  </si>
  <si>
    <t>Indtast gerne eksempeldata i tabellerne.</t>
  </si>
  <si>
    <t>Sangtitel</t>
  </si>
  <si>
    <t>Der kan være flere musikere på en plade - hvilken rolle har de.</t>
  </si>
  <si>
    <t>Opbyg database over varers placering på et lager. Registrer når varerne bliver modtaget og solgt</t>
  </si>
  <si>
    <t>Blu-Ray</t>
  </si>
  <si>
    <t>Som lidt hjælp, har du fået 3 opslagstabeller forærende med Roller, Genrer og Skuespillere</t>
  </si>
  <si>
    <t>Generel info:</t>
  </si>
  <si>
    <t>&gt; I filen findes 7 opgaver og et tilsvarende eksempel på en løsning</t>
  </si>
  <si>
    <t>&gt; Løsningerne kunne/burde udbygges med et autonummerings DummyID</t>
  </si>
  <si>
    <t>forrest i tabeller, med sammensatte primærnøgler. Det er udeladt,</t>
  </si>
  <si>
    <t>for ikke komplicere løsningen og støje unødigt</t>
  </si>
  <si>
    <t>&gt; Anvend evt. i opgaverne, opstillinger af tabeller via brug af ovenstående farvekoder</t>
  </si>
  <si>
    <t>&gt; Anvend evt. formatpenslen ved anvendelsen af de forskellige farver</t>
  </si>
  <si>
    <t>&gt; Indtast gerne eksempeldata i tabellerne, så opgaverne giver en bedre forståelse</t>
  </si>
  <si>
    <t>Alternativ - Registrering af flere brancher for kunderne</t>
  </si>
  <si>
    <t>Copyright</t>
  </si>
  <si>
    <t>Ja</t>
  </si>
  <si>
    <t>Nej</t>
  </si>
  <si>
    <t>Farvebillede</t>
  </si>
  <si>
    <t>Opløsning</t>
  </si>
  <si>
    <t>2300x1800</t>
  </si>
  <si>
    <t>1500X1200</t>
  </si>
  <si>
    <t>820x400</t>
  </si>
  <si>
    <t>3200x2750</t>
  </si>
  <si>
    <t>Orientering</t>
  </si>
  <si>
    <t>Landskab</t>
  </si>
  <si>
    <t>Portræt</t>
  </si>
  <si>
    <t>Type</t>
  </si>
  <si>
    <t>Dyr</t>
  </si>
  <si>
    <t>BruceW.jpg</t>
  </si>
  <si>
    <t>Nøgleord</t>
  </si>
  <si>
    <t>Villa, Bygning, Ødelagt</t>
  </si>
  <si>
    <t>Torsk, Dansk, Nordsøen</t>
  </si>
  <si>
    <t>Bruce Willis, Superhelt</t>
  </si>
  <si>
    <t>Fotograf</t>
  </si>
  <si>
    <t>Søren Skov</t>
  </si>
  <si>
    <t>Bent Nielsen</t>
  </si>
  <si>
    <t>Tom Scott</t>
  </si>
  <si>
    <t>Knud Lavard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</si>
</sst>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 style="medium">
        <color rgb="FF1F497D"/>
      </left>
      <right/>
      <top style="medium">
        <color rgb="FF1F497D"/>
      </top>
      <bottom/>
      <diagonal/>
    </border>
    <border>
      <left/>
      <right/>
      <top style="medium">
        <color rgb="FF1F497D"/>
      </top>
      <bottom/>
      <diagonal/>
    </border>
    <border>
      <left/>
      <right style="medium">
        <color rgb="FF1F497D"/>
      </right>
      <top style="medium">
        <color rgb="FF1F497D"/>
      </top>
      <bottom/>
      <diagonal/>
    </border>
    <border>
      <left style="medium">
        <color rgb="FF1F497D"/>
      </left>
      <right/>
      <top/>
      <bottom/>
      <diagonal/>
    </border>
    <border>
      <left/>
      <right style="medium">
        <color rgb="FF1F497D"/>
      </right>
      <top/>
      <bottom/>
      <diagonal/>
    </border>
    <border>
      <left style="medium">
        <color rgb="FF1F497D"/>
      </left>
      <right/>
      <top/>
      <bottom style="medium">
        <color rgb="FF1F497D"/>
      </bottom>
      <diagonal/>
    </border>
    <border>
      <left/>
      <right/>
      <top/>
      <bottom style="medium">
        <color rgb="FF1F497D"/>
      </bottom>
      <diagonal/>
    </border>
    <border>
      <left/>
      <right style="medium">
        <color rgb="FF1F497D"/>
      </right>
      <top/>
      <bottom style="medium">
        <color rgb="FF1F497D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</cellStyleXfs>
  <cellXfs count="25">
    <xf numFmtId="0" fontId="0" fillId="0" borderId="0" xfId="0"/>
    <xf numFmtId="0" fontId="3" fillId="2" borderId="0" xfId="0" applyFont="1" applyFill="1"/>
    <xf numFmtId="0" fontId="3" fillId="0" borderId="0" xfId="0" applyFont="1"/>
    <xf numFmtId="0" fontId="4" fillId="0" borderId="0" xfId="2"/>
    <xf numFmtId="0" fontId="3" fillId="3" borderId="0" xfId="0" applyFont="1" applyFill="1"/>
    <xf numFmtId="14" fontId="0" fillId="0" borderId="0" xfId="0" applyNumberFormat="1"/>
    <xf numFmtId="20" fontId="0" fillId="0" borderId="0" xfId="0" quotePrefix="1" applyNumberFormat="1"/>
    <xf numFmtId="0" fontId="1" fillId="0" borderId="0" xfId="1"/>
    <xf numFmtId="0" fontId="5" fillId="0" borderId="0" xfId="0" applyFont="1"/>
    <xf numFmtId="14" fontId="0" fillId="0" borderId="0" xfId="0" quotePrefix="1" applyNumberFormat="1"/>
    <xf numFmtId="0" fontId="3" fillId="4" borderId="0" xfId="0" applyFont="1" applyFill="1"/>
    <xf numFmtId="0" fontId="2" fillId="5" borderId="0" xfId="0" applyFont="1" applyFill="1"/>
    <xf numFmtId="0" fontId="0" fillId="0" borderId="0" xfId="0" quotePrefix="1" applyNumberFormat="1"/>
    <xf numFmtId="0" fontId="6" fillId="0" borderId="1" xfId="3"/>
    <xf numFmtId="0" fontId="7" fillId="0" borderId="0" xfId="4" applyBorder="1"/>
    <xf numFmtId="0" fontId="0" fillId="0" borderId="3" xfId="0" applyBorder="1" applyAlignment="1">
      <alignment horizontal="left" indent="1"/>
    </xf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left" indent="1"/>
    </xf>
    <xf numFmtId="0" fontId="0" fillId="0" borderId="0" xfId="0" applyBorder="1"/>
    <xf numFmtId="0" fontId="0" fillId="0" borderId="7" xfId="0" applyBorder="1"/>
    <xf numFmtId="0" fontId="0" fillId="0" borderId="6" xfId="0" applyBorder="1" applyAlignment="1">
      <alignment horizontal="left" indent="2"/>
    </xf>
    <xf numFmtId="0" fontId="0" fillId="0" borderId="8" xfId="0" applyBorder="1" applyAlignment="1">
      <alignment horizontal="left" indent="2"/>
    </xf>
    <xf numFmtId="0" fontId="0" fillId="0" borderId="9" xfId="0" applyBorder="1"/>
    <xf numFmtId="0" fontId="0" fillId="0" borderId="10" xfId="0" applyBorder="1"/>
  </cellXfs>
  <cellStyles count="5">
    <cellStyle name="Link" xfId="2" builtinId="8"/>
    <cellStyle name="Normal" xfId="0" builtinId="0"/>
    <cellStyle name="Overskrift 1" xfId="4" builtinId="16"/>
    <cellStyle name="Overskrift 2" xfId="3" builtinId="17"/>
    <cellStyle name="Titel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mailto:lt@mail.dk" TargetMode="External"/><Relationship Id="rId2" Type="http://schemas.openxmlformats.org/officeDocument/2006/relationships/hyperlink" Target="mailto:lp@mail.dk" TargetMode="External"/><Relationship Id="rId1" Type="http://schemas.openxmlformats.org/officeDocument/2006/relationships/hyperlink" Target="mailto:ls@mail.dk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B3:G22"/>
  <sheetViews>
    <sheetView tabSelected="1" zoomScale="145" zoomScaleNormal="145" workbookViewId="0">
      <selection activeCell="C14" sqref="C14"/>
    </sheetView>
  </sheetViews>
  <sheetFormatPr defaultRowHeight="15" x14ac:dyDescent="0.25"/>
  <cols>
    <col min="2" max="2" width="10.42578125" customWidth="1"/>
    <col min="3" max="3" width="9.85546875" customWidth="1"/>
    <col min="6" max="6" width="16.7109375" customWidth="1"/>
    <col min="7" max="7" width="18.85546875" customWidth="1"/>
  </cols>
  <sheetData>
    <row r="3" spans="2:7" ht="18" thickBot="1" x14ac:dyDescent="0.35">
      <c r="B3" s="13" t="s">
        <v>0</v>
      </c>
      <c r="C3" s="13"/>
      <c r="F3" s="13" t="s">
        <v>295</v>
      </c>
    </row>
    <row r="4" spans="2:7" ht="15.75" thickTop="1" x14ac:dyDescent="0.25"/>
    <row r="5" spans="2:7" x14ac:dyDescent="0.25">
      <c r="B5" s="1" t="s">
        <v>1</v>
      </c>
      <c r="C5" s="1"/>
      <c r="F5" s="1" t="s">
        <v>296</v>
      </c>
    </row>
    <row r="7" spans="2:7" x14ac:dyDescent="0.25">
      <c r="B7" s="4" t="s">
        <v>3</v>
      </c>
      <c r="C7" s="10" t="s">
        <v>4</v>
      </c>
      <c r="F7" s="4" t="s">
        <v>2</v>
      </c>
      <c r="G7" s="10" t="s">
        <v>294</v>
      </c>
    </row>
    <row r="8" spans="2:7" x14ac:dyDescent="0.25">
      <c r="B8">
        <v>1</v>
      </c>
      <c r="C8" t="s">
        <v>5</v>
      </c>
    </row>
    <row r="9" spans="2:7" x14ac:dyDescent="0.25">
      <c r="B9">
        <v>2</v>
      </c>
      <c r="C9" t="s">
        <v>6</v>
      </c>
    </row>
    <row r="10" spans="2:7" x14ac:dyDescent="0.25">
      <c r="B10">
        <v>3</v>
      </c>
      <c r="C10" t="s">
        <v>7</v>
      </c>
    </row>
    <row r="11" spans="2:7" x14ac:dyDescent="0.25">
      <c r="B11">
        <v>4</v>
      </c>
      <c r="C11" t="s">
        <v>8</v>
      </c>
    </row>
    <row r="15" spans="2:7" ht="20.25" thickBot="1" x14ac:dyDescent="0.35">
      <c r="B15" s="14" t="s">
        <v>305</v>
      </c>
    </row>
    <row r="16" spans="2:7" x14ac:dyDescent="0.25">
      <c r="B16" s="15" t="s">
        <v>306</v>
      </c>
      <c r="C16" s="16"/>
      <c r="D16" s="16"/>
      <c r="E16" s="16"/>
      <c r="F16" s="16"/>
      <c r="G16" s="17"/>
    </row>
    <row r="17" spans="2:7" x14ac:dyDescent="0.25">
      <c r="B17" s="18" t="s">
        <v>310</v>
      </c>
      <c r="C17" s="19"/>
      <c r="D17" s="19"/>
      <c r="E17" s="19"/>
      <c r="F17" s="19"/>
      <c r="G17" s="20"/>
    </row>
    <row r="18" spans="2:7" x14ac:dyDescent="0.25">
      <c r="B18" s="18" t="s">
        <v>311</v>
      </c>
      <c r="C18" s="19"/>
      <c r="D18" s="19"/>
      <c r="E18" s="19"/>
      <c r="F18" s="19"/>
      <c r="G18" s="20"/>
    </row>
    <row r="19" spans="2:7" x14ac:dyDescent="0.25">
      <c r="B19" s="18" t="s">
        <v>312</v>
      </c>
      <c r="C19" s="19"/>
      <c r="D19" s="19"/>
      <c r="E19" s="19"/>
      <c r="F19" s="19"/>
      <c r="G19" s="20"/>
    </row>
    <row r="20" spans="2:7" x14ac:dyDescent="0.25">
      <c r="B20" s="18" t="s">
        <v>307</v>
      </c>
      <c r="C20" s="19"/>
      <c r="D20" s="19"/>
      <c r="E20" s="19"/>
      <c r="F20" s="19"/>
      <c r="G20" s="20"/>
    </row>
    <row r="21" spans="2:7" x14ac:dyDescent="0.25">
      <c r="B21" s="21" t="s">
        <v>308</v>
      </c>
      <c r="C21" s="19"/>
      <c r="D21" s="19"/>
      <c r="E21" s="19"/>
      <c r="F21" s="19"/>
      <c r="G21" s="20"/>
    </row>
    <row r="22" spans="2:7" ht="15.75" thickBot="1" x14ac:dyDescent="0.3">
      <c r="B22" s="22" t="s">
        <v>309</v>
      </c>
      <c r="C22" s="23"/>
      <c r="D22" s="23"/>
      <c r="E22" s="23"/>
      <c r="F22" s="23"/>
      <c r="G22" s="2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B2:J10"/>
  <sheetViews>
    <sheetView workbookViewId="0">
      <selection activeCell="M17" sqref="M17"/>
    </sheetView>
  </sheetViews>
  <sheetFormatPr defaultRowHeight="15" x14ac:dyDescent="0.25"/>
  <cols>
    <col min="1" max="1" width="2.42578125" customWidth="1"/>
    <col min="2" max="2" width="10.28515625" customWidth="1"/>
    <col min="3" max="3" width="11.28515625" customWidth="1"/>
    <col min="4" max="4" width="9.5703125" bestFit="1" customWidth="1"/>
    <col min="5" max="5" width="8.140625" bestFit="1" customWidth="1"/>
    <col min="6" max="6" width="9" customWidth="1"/>
    <col min="7" max="7" width="9.42578125" customWidth="1"/>
    <col min="8" max="8" width="14.85546875" customWidth="1"/>
    <col min="9" max="9" width="14.140625" bestFit="1" customWidth="1"/>
    <col min="10" max="10" width="13.85546875" customWidth="1"/>
    <col min="11" max="11" width="12.7109375" bestFit="1" customWidth="1"/>
    <col min="13" max="13" width="19.140625" customWidth="1"/>
    <col min="14" max="14" width="17.28515625" customWidth="1"/>
    <col min="15" max="16" width="13.140625" customWidth="1"/>
  </cols>
  <sheetData>
    <row r="2" spans="2:10" ht="22.5" x14ac:dyDescent="0.3">
      <c r="B2" s="7" t="s">
        <v>9</v>
      </c>
      <c r="J2" s="4" t="s">
        <v>2</v>
      </c>
    </row>
    <row r="4" spans="2:10" x14ac:dyDescent="0.25">
      <c r="B4" s="11" t="s">
        <v>10</v>
      </c>
      <c r="C4" s="8" t="s">
        <v>11</v>
      </c>
    </row>
    <row r="5" spans="2:10" x14ac:dyDescent="0.25">
      <c r="C5" s="8" t="s">
        <v>298</v>
      </c>
    </row>
    <row r="6" spans="2:10" x14ac:dyDescent="0.25">
      <c r="C6" s="8" t="s">
        <v>299</v>
      </c>
    </row>
    <row r="8" spans="2:10" x14ac:dyDescent="0.25">
      <c r="B8" s="1" t="s">
        <v>12</v>
      </c>
      <c r="C8" s="1"/>
    </row>
    <row r="10" spans="2:10" x14ac:dyDescent="0.25">
      <c r="B10" s="2" t="s">
        <v>13</v>
      </c>
      <c r="C10" s="2" t="s">
        <v>181</v>
      </c>
      <c r="D10" s="2" t="s">
        <v>14</v>
      </c>
      <c r="E10" s="2" t="s">
        <v>15</v>
      </c>
      <c r="F10" s="2" t="s">
        <v>16</v>
      </c>
      <c r="G10" s="2" t="s">
        <v>17</v>
      </c>
      <c r="H10" s="2" t="s">
        <v>18</v>
      </c>
      <c r="I10" s="2" t="s">
        <v>19</v>
      </c>
      <c r="J10" s="2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B2:K10"/>
  <sheetViews>
    <sheetView workbookViewId="0">
      <selection activeCell="B11" sqref="B11"/>
    </sheetView>
  </sheetViews>
  <sheetFormatPr defaultRowHeight="15" x14ac:dyDescent="0.25"/>
  <cols>
    <col min="1" max="1" width="2.42578125" customWidth="1"/>
    <col min="2" max="2" width="15" bestFit="1" customWidth="1"/>
    <col min="3" max="3" width="22.5703125" customWidth="1"/>
    <col min="4" max="4" width="17" customWidth="1"/>
    <col min="5" max="6" width="18.140625" bestFit="1" customWidth="1"/>
    <col min="7" max="7" width="9.85546875" bestFit="1" customWidth="1"/>
    <col min="8" max="8" width="12.5703125" bestFit="1" customWidth="1"/>
    <col min="9" max="9" width="11.42578125" bestFit="1" customWidth="1"/>
    <col min="10" max="10" width="14.5703125" bestFit="1" customWidth="1"/>
    <col min="15" max="15" width="14.28515625" bestFit="1" customWidth="1"/>
    <col min="16" max="16" width="18.140625" bestFit="1" customWidth="1"/>
  </cols>
  <sheetData>
    <row r="2" spans="2:11" ht="22.5" x14ac:dyDescent="0.3">
      <c r="B2" s="7" t="s">
        <v>21</v>
      </c>
      <c r="H2" s="4" t="s">
        <v>2</v>
      </c>
    </row>
    <row r="4" spans="2:11" x14ac:dyDescent="0.25">
      <c r="B4" s="11" t="s">
        <v>22</v>
      </c>
      <c r="C4" s="8" t="s">
        <v>23</v>
      </c>
    </row>
    <row r="5" spans="2:11" x14ac:dyDescent="0.25">
      <c r="C5" s="8" t="s">
        <v>301</v>
      </c>
    </row>
    <row r="6" spans="2:11" x14ac:dyDescent="0.25">
      <c r="B6" s="8"/>
      <c r="C6" s="8" t="s">
        <v>297</v>
      </c>
    </row>
    <row r="8" spans="2:11" x14ac:dyDescent="0.25">
      <c r="B8" s="1" t="s">
        <v>12</v>
      </c>
      <c r="C8" s="1"/>
    </row>
    <row r="10" spans="2:11" x14ac:dyDescent="0.25">
      <c r="B10" s="2" t="s">
        <v>24</v>
      </c>
      <c r="C10" s="2" t="s">
        <v>25</v>
      </c>
      <c r="D10" s="2" t="s">
        <v>26</v>
      </c>
      <c r="E10" s="2" t="s">
        <v>27</v>
      </c>
      <c r="F10" s="2" t="s">
        <v>300</v>
      </c>
      <c r="G10" s="2" t="s">
        <v>29</v>
      </c>
      <c r="H10" s="2" t="s">
        <v>49</v>
      </c>
      <c r="I10" s="2"/>
      <c r="J10" s="2"/>
      <c r="K10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B2:O10"/>
  <sheetViews>
    <sheetView workbookViewId="0">
      <selection activeCell="C4" sqref="C4"/>
    </sheetView>
  </sheetViews>
  <sheetFormatPr defaultRowHeight="15" x14ac:dyDescent="0.25"/>
  <cols>
    <col min="1" max="1" width="2.42578125" customWidth="1"/>
    <col min="2" max="2" width="19" bestFit="1" customWidth="1"/>
    <col min="3" max="3" width="16.140625" bestFit="1" customWidth="1"/>
    <col min="4" max="4" width="13.140625" customWidth="1"/>
    <col min="5" max="5" width="12.7109375" customWidth="1"/>
    <col min="6" max="6" width="15.85546875" customWidth="1"/>
    <col min="7" max="7" width="18" customWidth="1"/>
    <col min="8" max="8" width="20.7109375" customWidth="1"/>
    <col min="9" max="9" width="16" customWidth="1"/>
    <col min="10" max="10" width="21" bestFit="1" customWidth="1"/>
    <col min="11" max="11" width="18.140625" customWidth="1"/>
    <col min="12" max="12" width="13.7109375" bestFit="1" customWidth="1"/>
    <col min="13" max="13" width="13.42578125" bestFit="1" customWidth="1"/>
    <col min="14" max="14" width="15" bestFit="1" customWidth="1"/>
    <col min="15" max="15" width="15.28515625" bestFit="1" customWidth="1"/>
  </cols>
  <sheetData>
    <row r="2" spans="2:15" ht="22.5" x14ac:dyDescent="0.3">
      <c r="B2" s="7" t="s">
        <v>30</v>
      </c>
      <c r="H2" s="4" t="s">
        <v>2</v>
      </c>
    </row>
    <row r="4" spans="2:15" x14ac:dyDescent="0.25">
      <c r="B4" s="11" t="s">
        <v>10</v>
      </c>
      <c r="C4" s="8" t="s">
        <v>302</v>
      </c>
    </row>
    <row r="5" spans="2:15" x14ac:dyDescent="0.25">
      <c r="C5" s="8" t="s">
        <v>31</v>
      </c>
    </row>
    <row r="6" spans="2:15" x14ac:dyDescent="0.25">
      <c r="C6" s="8" t="s">
        <v>297</v>
      </c>
    </row>
    <row r="8" spans="2:15" x14ac:dyDescent="0.25">
      <c r="B8" s="1" t="s">
        <v>12</v>
      </c>
      <c r="C8" s="1"/>
    </row>
    <row r="10" spans="2:15" x14ac:dyDescent="0.25">
      <c r="B10" s="2" t="s">
        <v>32</v>
      </c>
      <c r="C10" s="2" t="s">
        <v>33</v>
      </c>
      <c r="D10" s="2" t="s">
        <v>34</v>
      </c>
      <c r="E10" s="2" t="s">
        <v>35</v>
      </c>
      <c r="F10" s="2" t="s">
        <v>36</v>
      </c>
      <c r="G10" s="2" t="s">
        <v>37</v>
      </c>
      <c r="H10" s="2" t="s">
        <v>38</v>
      </c>
      <c r="I10" s="2" t="s">
        <v>39</v>
      </c>
      <c r="J10" s="2" t="s">
        <v>40</v>
      </c>
      <c r="K10" s="2" t="s">
        <v>41</v>
      </c>
      <c r="L10" s="2" t="s">
        <v>42</v>
      </c>
      <c r="M10" s="2" t="s">
        <v>43</v>
      </c>
      <c r="N10" s="2" t="s">
        <v>44</v>
      </c>
      <c r="O10" s="2" t="s">
        <v>45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B2:I9"/>
  <sheetViews>
    <sheetView workbookViewId="0">
      <selection activeCell="C6" sqref="C6"/>
    </sheetView>
  </sheetViews>
  <sheetFormatPr defaultRowHeight="15" x14ac:dyDescent="0.25"/>
  <cols>
    <col min="1" max="1" width="2.42578125" customWidth="1"/>
    <col min="2" max="2" width="14" bestFit="1" customWidth="1"/>
    <col min="3" max="3" width="14.85546875" customWidth="1"/>
    <col min="4" max="4" width="8.42578125" bestFit="1" customWidth="1"/>
    <col min="5" max="5" width="11.5703125" bestFit="1" customWidth="1"/>
    <col min="6" max="6" width="9.7109375" bestFit="1" customWidth="1"/>
    <col min="7" max="7" width="19" bestFit="1" customWidth="1"/>
    <col min="8" max="8" width="12.5703125" bestFit="1" customWidth="1"/>
    <col min="9" max="9" width="7.28515625" bestFit="1" customWidth="1"/>
    <col min="12" max="12" width="12.5703125" customWidth="1"/>
    <col min="14" max="14" width="14.5703125" bestFit="1" customWidth="1"/>
    <col min="15" max="15" width="13.5703125" customWidth="1"/>
  </cols>
  <sheetData>
    <row r="2" spans="2:9" ht="22.5" x14ac:dyDescent="0.3">
      <c r="B2" s="7" t="s">
        <v>46</v>
      </c>
      <c r="H2" s="4" t="s">
        <v>2</v>
      </c>
    </row>
    <row r="4" spans="2:9" x14ac:dyDescent="0.25">
      <c r="B4" s="11" t="s">
        <v>10</v>
      </c>
      <c r="C4" s="8" t="s">
        <v>47</v>
      </c>
    </row>
    <row r="5" spans="2:9" x14ac:dyDescent="0.25">
      <c r="C5" s="8" t="s">
        <v>297</v>
      </c>
    </row>
    <row r="7" spans="2:9" x14ac:dyDescent="0.25">
      <c r="B7" s="1" t="s">
        <v>12</v>
      </c>
      <c r="C7" s="1"/>
    </row>
    <row r="9" spans="2:9" x14ac:dyDescent="0.25">
      <c r="B9" s="2" t="s">
        <v>48</v>
      </c>
      <c r="C9" s="2" t="s">
        <v>49</v>
      </c>
      <c r="D9" s="2" t="s">
        <v>50</v>
      </c>
      <c r="E9" s="2" t="s">
        <v>51</v>
      </c>
      <c r="F9" s="2" t="s">
        <v>52</v>
      </c>
      <c r="G9" s="2" t="s">
        <v>53</v>
      </c>
      <c r="H9" s="2" t="s">
        <v>54</v>
      </c>
      <c r="I9" s="2" t="s">
        <v>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B2:O32"/>
  <sheetViews>
    <sheetView workbookViewId="0">
      <selection activeCell="C7" sqref="C7"/>
    </sheetView>
  </sheetViews>
  <sheetFormatPr defaultRowHeight="15" x14ac:dyDescent="0.25"/>
  <cols>
    <col min="1" max="1" width="2.42578125" customWidth="1"/>
    <col min="2" max="2" width="20.7109375" customWidth="1"/>
    <col min="3" max="3" width="21.140625" customWidth="1"/>
    <col min="4" max="4" width="14.28515625" customWidth="1"/>
    <col min="5" max="5" width="11.5703125" bestFit="1" customWidth="1"/>
    <col min="6" max="6" width="23.85546875" customWidth="1"/>
    <col min="7" max="8" width="19" bestFit="1" customWidth="1"/>
    <col min="9" max="9" width="7.28515625" bestFit="1" customWidth="1"/>
    <col min="12" max="12" width="12.5703125" customWidth="1"/>
    <col min="13" max="13" width="12.7109375" customWidth="1"/>
    <col min="14" max="14" width="14.5703125" bestFit="1" customWidth="1"/>
    <col min="15" max="15" width="13.5703125" customWidth="1"/>
    <col min="16" max="16" width="12.140625" customWidth="1"/>
    <col min="18" max="18" width="14.5703125" bestFit="1" customWidth="1"/>
    <col min="19" max="19" width="10.85546875" bestFit="1" customWidth="1"/>
  </cols>
  <sheetData>
    <row r="2" spans="2:15" ht="22.5" x14ac:dyDescent="0.3">
      <c r="B2" s="7" t="s">
        <v>56</v>
      </c>
      <c r="H2" s="4" t="s">
        <v>2</v>
      </c>
    </row>
    <row r="4" spans="2:15" x14ac:dyDescent="0.25">
      <c r="B4" s="11" t="s">
        <v>10</v>
      </c>
      <c r="C4" s="8" t="s">
        <v>47</v>
      </c>
      <c r="N4" s="1" t="s">
        <v>57</v>
      </c>
      <c r="O4" s="1"/>
    </row>
    <row r="5" spans="2:15" x14ac:dyDescent="0.25">
      <c r="C5" s="8" t="s">
        <v>297</v>
      </c>
    </row>
    <row r="6" spans="2:15" x14ac:dyDescent="0.25">
      <c r="C6" s="8" t="s">
        <v>304</v>
      </c>
      <c r="N6" s="4" t="s">
        <v>60</v>
      </c>
      <c r="O6" s="2" t="s">
        <v>61</v>
      </c>
    </row>
    <row r="7" spans="2:15" x14ac:dyDescent="0.25">
      <c r="N7">
        <v>1</v>
      </c>
      <c r="O7" t="s">
        <v>63</v>
      </c>
    </row>
    <row r="8" spans="2:15" x14ac:dyDescent="0.25">
      <c r="B8" s="11" t="s">
        <v>58</v>
      </c>
      <c r="C8" t="s">
        <v>59</v>
      </c>
      <c r="N8">
        <v>2</v>
      </c>
      <c r="O8" t="s">
        <v>64</v>
      </c>
    </row>
    <row r="9" spans="2:15" x14ac:dyDescent="0.25">
      <c r="C9" t="s">
        <v>62</v>
      </c>
      <c r="N9">
        <v>3</v>
      </c>
      <c r="O9" t="s">
        <v>65</v>
      </c>
    </row>
    <row r="10" spans="2:15" x14ac:dyDescent="0.25">
      <c r="N10">
        <v>4</v>
      </c>
      <c r="O10" t="s">
        <v>52</v>
      </c>
    </row>
    <row r="11" spans="2:15" x14ac:dyDescent="0.25">
      <c r="B11" s="1" t="s">
        <v>12</v>
      </c>
      <c r="C11" s="1"/>
      <c r="H11" s="2"/>
      <c r="I11" s="2"/>
    </row>
    <row r="13" spans="2:15" x14ac:dyDescent="0.25">
      <c r="B13" s="2" t="s">
        <v>66</v>
      </c>
      <c r="C13" s="2" t="s">
        <v>67</v>
      </c>
      <c r="D13" s="2" t="s">
        <v>68</v>
      </c>
      <c r="E13" s="2" t="s">
        <v>61</v>
      </c>
      <c r="F13" s="2" t="s">
        <v>69</v>
      </c>
      <c r="G13" s="2"/>
      <c r="N13" s="1" t="s">
        <v>214</v>
      </c>
      <c r="O13" s="1"/>
    </row>
    <row r="15" spans="2:15" x14ac:dyDescent="0.25">
      <c r="N15" s="4" t="s">
        <v>215</v>
      </c>
      <c r="O15" s="2" t="s">
        <v>216</v>
      </c>
    </row>
    <row r="16" spans="2:15" x14ac:dyDescent="0.25">
      <c r="N16">
        <v>1</v>
      </c>
      <c r="O16" t="s">
        <v>217</v>
      </c>
    </row>
    <row r="17" spans="14:15" x14ac:dyDescent="0.25">
      <c r="N17">
        <v>2</v>
      </c>
      <c r="O17" t="s">
        <v>218</v>
      </c>
    </row>
    <row r="18" spans="14:15" x14ac:dyDescent="0.25">
      <c r="N18">
        <v>3</v>
      </c>
      <c r="O18" t="s">
        <v>219</v>
      </c>
    </row>
    <row r="19" spans="14:15" x14ac:dyDescent="0.25">
      <c r="N19">
        <v>4</v>
      </c>
      <c r="O19" t="s">
        <v>220</v>
      </c>
    </row>
    <row r="20" spans="14:15" x14ac:dyDescent="0.25">
      <c r="N20">
        <v>5</v>
      </c>
      <c r="O20" t="s">
        <v>223</v>
      </c>
    </row>
    <row r="21" spans="14:15" x14ac:dyDescent="0.25">
      <c r="N21">
        <v>6</v>
      </c>
      <c r="O21" t="s">
        <v>224</v>
      </c>
    </row>
    <row r="24" spans="14:15" x14ac:dyDescent="0.25">
      <c r="N24" s="1" t="s">
        <v>186</v>
      </c>
      <c r="O24" s="1"/>
    </row>
    <row r="26" spans="14:15" x14ac:dyDescent="0.25">
      <c r="N26" s="4" t="s">
        <v>188</v>
      </c>
      <c r="O26" s="2" t="s">
        <v>51</v>
      </c>
    </row>
    <row r="27" spans="14:15" x14ac:dyDescent="0.25">
      <c r="N27">
        <v>1</v>
      </c>
      <c r="O27" t="s">
        <v>191</v>
      </c>
    </row>
    <row r="28" spans="14:15" x14ac:dyDescent="0.25">
      <c r="N28">
        <v>2</v>
      </c>
      <c r="O28" t="s">
        <v>194</v>
      </c>
    </row>
    <row r="29" spans="14:15" x14ac:dyDescent="0.25">
      <c r="N29">
        <v>3</v>
      </c>
      <c r="O29" t="s">
        <v>197</v>
      </c>
    </row>
    <row r="30" spans="14:15" x14ac:dyDescent="0.25">
      <c r="N30">
        <v>4</v>
      </c>
      <c r="O30" t="s">
        <v>201</v>
      </c>
    </row>
    <row r="31" spans="14:15" x14ac:dyDescent="0.25">
      <c r="N31">
        <v>5</v>
      </c>
      <c r="O31" t="s">
        <v>202</v>
      </c>
    </row>
    <row r="32" spans="14:15" x14ac:dyDescent="0.25">
      <c r="N32">
        <v>6</v>
      </c>
      <c r="O32" t="s">
        <v>203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B2:J12"/>
  <sheetViews>
    <sheetView workbookViewId="0">
      <selection activeCell="G2" sqref="G2"/>
    </sheetView>
  </sheetViews>
  <sheetFormatPr defaultRowHeight="15" x14ac:dyDescent="0.25"/>
  <cols>
    <col min="1" max="1" width="2.42578125" customWidth="1"/>
    <col min="2" max="2" width="17.140625" customWidth="1"/>
    <col min="3" max="3" width="16.42578125" customWidth="1"/>
    <col min="4" max="4" width="14.28515625" customWidth="1"/>
    <col min="5" max="5" width="19.85546875" bestFit="1" customWidth="1"/>
    <col min="6" max="6" width="12" bestFit="1" customWidth="1"/>
    <col min="7" max="7" width="19" bestFit="1" customWidth="1"/>
    <col min="8" max="8" width="18.7109375" bestFit="1" customWidth="1"/>
    <col min="9" max="9" width="13.85546875" bestFit="1" customWidth="1"/>
    <col min="10" max="10" width="24.85546875" customWidth="1"/>
    <col min="12" max="12" width="19.28515625" bestFit="1" customWidth="1"/>
    <col min="13" max="13" width="12.7109375" customWidth="1"/>
    <col min="14" max="14" width="21.7109375" customWidth="1"/>
    <col min="15" max="15" width="9.5703125" customWidth="1"/>
    <col min="16" max="16" width="17.7109375" bestFit="1" customWidth="1"/>
  </cols>
  <sheetData>
    <row r="2" spans="2:10" ht="22.5" x14ac:dyDescent="0.3">
      <c r="B2" s="7" t="s">
        <v>70</v>
      </c>
      <c r="H2" s="4" t="s">
        <v>2</v>
      </c>
    </row>
    <row r="3" spans="2:10" x14ac:dyDescent="0.25">
      <c r="H3" s="10" t="s">
        <v>294</v>
      </c>
    </row>
    <row r="4" spans="2:10" x14ac:dyDescent="0.25">
      <c r="B4" s="11" t="s">
        <v>10</v>
      </c>
      <c r="C4" s="8" t="s">
        <v>71</v>
      </c>
    </row>
    <row r="5" spans="2:10" x14ac:dyDescent="0.25">
      <c r="C5" s="8" t="s">
        <v>72</v>
      </c>
    </row>
    <row r="6" spans="2:10" x14ac:dyDescent="0.25">
      <c r="C6" s="8" t="s">
        <v>73</v>
      </c>
    </row>
    <row r="7" spans="2:10" x14ac:dyDescent="0.25">
      <c r="C7" s="8" t="s">
        <v>74</v>
      </c>
    </row>
    <row r="8" spans="2:10" x14ac:dyDescent="0.25">
      <c r="C8" s="8" t="s">
        <v>75</v>
      </c>
    </row>
    <row r="10" spans="2:10" x14ac:dyDescent="0.25">
      <c r="B10" s="1" t="s">
        <v>12</v>
      </c>
      <c r="C10" s="1"/>
    </row>
    <row r="12" spans="2:10" x14ac:dyDescent="0.25">
      <c r="B12" s="2" t="s">
        <v>76</v>
      </c>
      <c r="C12" s="2" t="s">
        <v>77</v>
      </c>
      <c r="D12" s="2" t="s">
        <v>78</v>
      </c>
      <c r="E12" s="2" t="s">
        <v>79</v>
      </c>
      <c r="F12" s="2" t="s">
        <v>80</v>
      </c>
      <c r="G12" s="2" t="s">
        <v>81</v>
      </c>
      <c r="H12" s="2" t="s">
        <v>82</v>
      </c>
      <c r="I12" s="2" t="s">
        <v>83</v>
      </c>
      <c r="J12" s="2" t="s">
        <v>84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2:B14"/>
  <sheetViews>
    <sheetView zoomScale="205" zoomScaleNormal="205" workbookViewId="0">
      <selection activeCell="B10" sqref="B10"/>
    </sheetView>
  </sheetViews>
  <sheetFormatPr defaultRowHeight="15" x14ac:dyDescent="0.25"/>
  <cols>
    <col min="1" max="1" width="24.140625" customWidth="1"/>
    <col min="2" max="2" width="15.85546875" bestFit="1" customWidth="1"/>
  </cols>
  <sheetData>
    <row r="2" spans="1:2" x14ac:dyDescent="0.25">
      <c r="A2" s="2" t="s">
        <v>85</v>
      </c>
      <c r="B2" s="2" t="s">
        <v>86</v>
      </c>
    </row>
    <row r="3" spans="1:2" x14ac:dyDescent="0.25">
      <c r="A3" t="s">
        <v>87</v>
      </c>
    </row>
    <row r="4" spans="1:2" x14ac:dyDescent="0.25">
      <c r="A4" t="s">
        <v>88</v>
      </c>
    </row>
    <row r="5" spans="1:2" x14ac:dyDescent="0.25">
      <c r="A5" t="s">
        <v>89</v>
      </c>
    </row>
    <row r="6" spans="1:2" x14ac:dyDescent="0.25">
      <c r="A6" t="s">
        <v>90</v>
      </c>
    </row>
    <row r="7" spans="1:2" x14ac:dyDescent="0.25">
      <c r="A7" t="s">
        <v>91</v>
      </c>
    </row>
    <row r="8" spans="1:2" x14ac:dyDescent="0.25">
      <c r="A8" t="s">
        <v>92</v>
      </c>
    </row>
    <row r="9" spans="1:2" x14ac:dyDescent="0.25">
      <c r="A9" t="s">
        <v>93</v>
      </c>
    </row>
    <row r="10" spans="1:2" x14ac:dyDescent="0.25">
      <c r="A10" t="s">
        <v>94</v>
      </c>
    </row>
    <row r="11" spans="1:2" x14ac:dyDescent="0.25">
      <c r="A11" t="s">
        <v>95</v>
      </c>
    </row>
    <row r="12" spans="1:2" x14ac:dyDescent="0.25">
      <c r="A12" t="s">
        <v>15</v>
      </c>
    </row>
    <row r="13" spans="1:2" x14ac:dyDescent="0.25">
      <c r="A13" t="s">
        <v>84</v>
      </c>
    </row>
    <row r="14" spans="1:2" x14ac:dyDescent="0.25">
      <c r="A14" t="s">
        <v>96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B2:P34"/>
  <sheetViews>
    <sheetView workbookViewId="0">
      <selection activeCell="B24" sqref="B24"/>
    </sheetView>
  </sheetViews>
  <sheetFormatPr defaultRowHeight="15" x14ac:dyDescent="0.25"/>
  <cols>
    <col min="1" max="1" width="2.42578125" customWidth="1"/>
    <col min="2" max="2" width="10.28515625" customWidth="1"/>
    <col min="3" max="3" width="11.28515625" customWidth="1"/>
    <col min="4" max="4" width="9.5703125" bestFit="1" customWidth="1"/>
    <col min="5" max="5" width="8.140625" bestFit="1" customWidth="1"/>
    <col min="6" max="6" width="9" customWidth="1"/>
    <col min="7" max="7" width="9.42578125" customWidth="1"/>
    <col min="8" max="8" width="14.85546875" customWidth="1"/>
    <col min="9" max="9" width="14.140625" bestFit="1" customWidth="1"/>
    <col min="10" max="10" width="13.85546875" customWidth="1"/>
    <col min="11" max="11" width="12.7109375" bestFit="1" customWidth="1"/>
    <col min="13" max="13" width="19.140625" customWidth="1"/>
    <col min="14" max="14" width="17.28515625" customWidth="1"/>
    <col min="15" max="16" width="13.140625" customWidth="1"/>
  </cols>
  <sheetData>
    <row r="2" spans="2:15" ht="22.5" x14ac:dyDescent="0.3">
      <c r="B2" s="7" t="s">
        <v>9</v>
      </c>
      <c r="J2" s="4" t="s">
        <v>2</v>
      </c>
    </row>
    <row r="4" spans="2:15" x14ac:dyDescent="0.25">
      <c r="B4" s="11" t="s">
        <v>10</v>
      </c>
      <c r="C4" s="8" t="s">
        <v>11</v>
      </c>
    </row>
    <row r="7" spans="2:15" x14ac:dyDescent="0.25">
      <c r="B7" s="1" t="s">
        <v>12</v>
      </c>
      <c r="C7" s="1"/>
    </row>
    <row r="9" spans="2:15" x14ac:dyDescent="0.25">
      <c r="B9" s="2" t="s">
        <v>13</v>
      </c>
      <c r="C9" s="2" t="s">
        <v>181</v>
      </c>
      <c r="D9" s="2" t="s">
        <v>14</v>
      </c>
      <c r="E9" s="2" t="s">
        <v>15</v>
      </c>
      <c r="F9" s="2" t="s">
        <v>16</v>
      </c>
      <c r="G9" s="2" t="s">
        <v>17</v>
      </c>
      <c r="H9" s="2" t="s">
        <v>18</v>
      </c>
      <c r="I9" s="2" t="s">
        <v>19</v>
      </c>
      <c r="J9" s="2" t="s">
        <v>20</v>
      </c>
    </row>
    <row r="13" spans="2:15" x14ac:dyDescent="0.25">
      <c r="B13" s="1" t="s">
        <v>97</v>
      </c>
      <c r="C13" s="1"/>
      <c r="H13" s="1" t="s">
        <v>98</v>
      </c>
      <c r="I13" s="1"/>
      <c r="L13" s="1" t="s">
        <v>99</v>
      </c>
      <c r="M13" s="1"/>
    </row>
    <row r="15" spans="2:15" x14ac:dyDescent="0.25">
      <c r="B15" s="4" t="s">
        <v>13</v>
      </c>
      <c r="C15" s="2" t="s">
        <v>181</v>
      </c>
      <c r="D15" s="2" t="s">
        <v>14</v>
      </c>
      <c r="E15" s="2" t="s">
        <v>100</v>
      </c>
      <c r="F15" s="2" t="s">
        <v>17</v>
      </c>
      <c r="H15" s="4" t="s">
        <v>100</v>
      </c>
      <c r="I15" s="2" t="s">
        <v>15</v>
      </c>
      <c r="J15" s="2" t="s">
        <v>16</v>
      </c>
      <c r="L15" s="4" t="s">
        <v>13</v>
      </c>
      <c r="M15" s="4" t="s">
        <v>18</v>
      </c>
      <c r="N15" s="2" t="s">
        <v>19</v>
      </c>
      <c r="O15" s="2" t="s">
        <v>20</v>
      </c>
    </row>
    <row r="16" spans="2:15" x14ac:dyDescent="0.25">
      <c r="B16">
        <v>1</v>
      </c>
      <c r="C16" t="s">
        <v>101</v>
      </c>
      <c r="D16" t="s">
        <v>102</v>
      </c>
      <c r="E16">
        <v>1</v>
      </c>
      <c r="F16">
        <v>12345678</v>
      </c>
      <c r="H16">
        <v>1</v>
      </c>
      <c r="I16">
        <v>2100</v>
      </c>
      <c r="J16" t="s">
        <v>103</v>
      </c>
      <c r="L16">
        <v>1</v>
      </c>
      <c r="M16" t="s">
        <v>104</v>
      </c>
      <c r="N16">
        <v>42123456</v>
      </c>
      <c r="O16" s="3" t="s">
        <v>105</v>
      </c>
    </row>
    <row r="17" spans="2:16" x14ac:dyDescent="0.25">
      <c r="B17">
        <v>2</v>
      </c>
      <c r="C17" t="s">
        <v>106</v>
      </c>
      <c r="D17" t="s">
        <v>107</v>
      </c>
      <c r="E17">
        <v>2</v>
      </c>
      <c r="F17">
        <v>12345678</v>
      </c>
      <c r="H17">
        <v>2</v>
      </c>
      <c r="I17">
        <v>2200</v>
      </c>
      <c r="J17" t="s">
        <v>108</v>
      </c>
      <c r="L17">
        <v>1</v>
      </c>
      <c r="M17" t="s">
        <v>109</v>
      </c>
      <c r="N17">
        <v>78945642</v>
      </c>
      <c r="O17" s="3" t="s">
        <v>110</v>
      </c>
    </row>
    <row r="18" spans="2:16" x14ac:dyDescent="0.25">
      <c r="B18">
        <v>3</v>
      </c>
      <c r="C18" t="s">
        <v>111</v>
      </c>
      <c r="D18" t="s">
        <v>112</v>
      </c>
      <c r="E18">
        <v>1</v>
      </c>
      <c r="F18">
        <v>12345678</v>
      </c>
      <c r="H18">
        <v>3</v>
      </c>
      <c r="I18">
        <v>4000</v>
      </c>
      <c r="J18" t="s">
        <v>113</v>
      </c>
      <c r="L18">
        <v>1</v>
      </c>
      <c r="M18" t="s">
        <v>114</v>
      </c>
      <c r="N18">
        <v>45354575</v>
      </c>
      <c r="O18" s="3" t="s">
        <v>115</v>
      </c>
    </row>
    <row r="23" spans="2:16" x14ac:dyDescent="0.25">
      <c r="B23" s="2" t="s">
        <v>313</v>
      </c>
    </row>
    <row r="26" spans="2:16" x14ac:dyDescent="0.25">
      <c r="B26" s="1" t="s">
        <v>97</v>
      </c>
      <c r="C26" s="1"/>
      <c r="H26" s="1" t="s">
        <v>98</v>
      </c>
      <c r="I26" s="1"/>
      <c r="L26" s="1" t="s">
        <v>116</v>
      </c>
      <c r="M26" s="1"/>
      <c r="O26" s="1" t="s">
        <v>117</v>
      </c>
      <c r="P26" s="1"/>
    </row>
    <row r="28" spans="2:16" x14ac:dyDescent="0.25">
      <c r="B28" s="4" t="s">
        <v>13</v>
      </c>
      <c r="C28" s="2" t="s">
        <v>181</v>
      </c>
      <c r="D28" s="2" t="s">
        <v>14</v>
      </c>
      <c r="E28" s="2" t="s">
        <v>15</v>
      </c>
      <c r="F28" s="2" t="s">
        <v>17</v>
      </c>
      <c r="H28" s="4" t="s">
        <v>100</v>
      </c>
      <c r="I28" s="2" t="s">
        <v>15</v>
      </c>
      <c r="J28" s="2" t="s">
        <v>16</v>
      </c>
      <c r="L28" s="4" t="s">
        <v>13</v>
      </c>
      <c r="M28" s="4" t="s">
        <v>118</v>
      </c>
      <c r="O28" s="4" t="s">
        <v>118</v>
      </c>
      <c r="P28" s="2" t="s">
        <v>119</v>
      </c>
    </row>
    <row r="29" spans="2:16" x14ac:dyDescent="0.25">
      <c r="B29">
        <v>1</v>
      </c>
      <c r="C29" t="s">
        <v>101</v>
      </c>
      <c r="D29" t="s">
        <v>102</v>
      </c>
      <c r="E29">
        <v>1</v>
      </c>
      <c r="F29">
        <v>12345678</v>
      </c>
      <c r="H29">
        <v>1</v>
      </c>
      <c r="I29">
        <v>2100</v>
      </c>
      <c r="J29" t="s">
        <v>103</v>
      </c>
      <c r="L29">
        <v>1</v>
      </c>
      <c r="M29">
        <v>1</v>
      </c>
      <c r="O29">
        <v>1</v>
      </c>
      <c r="P29" t="s">
        <v>120</v>
      </c>
    </row>
    <row r="30" spans="2:16" x14ac:dyDescent="0.25">
      <c r="B30">
        <v>2</v>
      </c>
      <c r="C30" t="s">
        <v>106</v>
      </c>
      <c r="D30" t="s">
        <v>107</v>
      </c>
      <c r="E30">
        <v>2</v>
      </c>
      <c r="F30">
        <v>12345678</v>
      </c>
      <c r="H30">
        <v>2</v>
      </c>
      <c r="I30">
        <v>2200</v>
      </c>
      <c r="J30" t="s">
        <v>108</v>
      </c>
      <c r="L30">
        <v>1</v>
      </c>
      <c r="M30">
        <v>3</v>
      </c>
      <c r="O30">
        <v>2</v>
      </c>
      <c r="P30" t="s">
        <v>121</v>
      </c>
    </row>
    <row r="31" spans="2:16" x14ac:dyDescent="0.25">
      <c r="B31">
        <v>3</v>
      </c>
      <c r="C31" t="s">
        <v>111</v>
      </c>
      <c r="D31" t="s">
        <v>112</v>
      </c>
      <c r="E31">
        <v>1</v>
      </c>
      <c r="F31">
        <v>12345678</v>
      </c>
      <c r="H31">
        <v>3</v>
      </c>
      <c r="I31">
        <v>4000</v>
      </c>
      <c r="J31" t="s">
        <v>113</v>
      </c>
      <c r="L31">
        <v>1</v>
      </c>
      <c r="M31">
        <v>4</v>
      </c>
      <c r="O31">
        <v>3</v>
      </c>
      <c r="P31" t="s">
        <v>5</v>
      </c>
    </row>
    <row r="32" spans="2:16" x14ac:dyDescent="0.25">
      <c r="L32">
        <v>2</v>
      </c>
      <c r="M32">
        <v>1</v>
      </c>
      <c r="O32">
        <v>4</v>
      </c>
      <c r="P32" t="s">
        <v>6</v>
      </c>
    </row>
    <row r="33" spans="12:16" x14ac:dyDescent="0.25">
      <c r="L33">
        <v>2</v>
      </c>
      <c r="M33">
        <v>5</v>
      </c>
      <c r="O33">
        <v>5</v>
      </c>
      <c r="P33" t="s">
        <v>7</v>
      </c>
    </row>
    <row r="34" spans="12:16" x14ac:dyDescent="0.25">
      <c r="O34">
        <v>6</v>
      </c>
      <c r="P34" t="s">
        <v>122</v>
      </c>
    </row>
  </sheetData>
  <hyperlinks>
    <hyperlink ref="O16" r:id="rId1"/>
    <hyperlink ref="O17" r:id="rId2"/>
    <hyperlink ref="O18" r:id="rId3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B2:M36"/>
  <sheetViews>
    <sheetView workbookViewId="0">
      <selection activeCell="G17" sqref="G17"/>
    </sheetView>
  </sheetViews>
  <sheetFormatPr defaultRowHeight="15" x14ac:dyDescent="0.25"/>
  <cols>
    <col min="1" max="1" width="2.42578125" customWidth="1"/>
    <col min="2" max="2" width="15" bestFit="1" customWidth="1"/>
    <col min="3" max="3" width="22.5703125" customWidth="1"/>
    <col min="4" max="4" width="18.42578125" customWidth="1"/>
    <col min="5" max="6" width="18.140625" bestFit="1" customWidth="1"/>
    <col min="7" max="7" width="14.42578125" customWidth="1"/>
    <col min="8" max="8" width="12.5703125" bestFit="1" customWidth="1"/>
    <col min="9" max="9" width="11.42578125" bestFit="1" customWidth="1"/>
    <col min="10" max="10" width="14.5703125" bestFit="1" customWidth="1"/>
    <col min="12" max="12" width="14.7109375" customWidth="1"/>
    <col min="13" max="13" width="18.140625" bestFit="1" customWidth="1"/>
    <col min="15" max="15" width="14.28515625" bestFit="1" customWidth="1"/>
    <col min="16" max="16" width="18.140625" bestFit="1" customWidth="1"/>
  </cols>
  <sheetData>
    <row r="2" spans="2:13" ht="22.5" x14ac:dyDescent="0.3">
      <c r="B2" s="7" t="s">
        <v>21</v>
      </c>
      <c r="H2" s="4" t="s">
        <v>2</v>
      </c>
    </row>
    <row r="4" spans="2:13" x14ac:dyDescent="0.25">
      <c r="B4" s="11" t="s">
        <v>22</v>
      </c>
      <c r="C4" s="8" t="s">
        <v>23</v>
      </c>
    </row>
    <row r="5" spans="2:13" x14ac:dyDescent="0.25">
      <c r="C5" s="8" t="s">
        <v>301</v>
      </c>
    </row>
    <row r="6" spans="2:13" x14ac:dyDescent="0.25">
      <c r="B6" s="8"/>
    </row>
    <row r="8" spans="2:13" x14ac:dyDescent="0.25">
      <c r="B8" s="1" t="s">
        <v>12</v>
      </c>
      <c r="C8" s="1"/>
    </row>
    <row r="10" spans="2:13" x14ac:dyDescent="0.25">
      <c r="B10" s="2" t="s">
        <v>24</v>
      </c>
      <c r="C10" s="2" t="s">
        <v>25</v>
      </c>
      <c r="D10" s="2" t="s">
        <v>26</v>
      </c>
      <c r="E10" s="2" t="s">
        <v>27</v>
      </c>
      <c r="F10" s="2" t="s">
        <v>28</v>
      </c>
      <c r="G10" s="2" t="s">
        <v>29</v>
      </c>
      <c r="H10" s="2"/>
      <c r="I10" s="2"/>
      <c r="J10" s="2"/>
      <c r="K10" s="2"/>
    </row>
    <row r="14" spans="2:13" x14ac:dyDescent="0.25">
      <c r="B14" s="1" t="s">
        <v>123</v>
      </c>
      <c r="C14" s="1"/>
      <c r="I14" s="1" t="s">
        <v>124</v>
      </c>
      <c r="J14" s="1"/>
      <c r="L14" s="1" t="s">
        <v>125</v>
      </c>
      <c r="M14" s="1"/>
    </row>
    <row r="16" spans="2:13" x14ac:dyDescent="0.25">
      <c r="B16" s="4" t="s">
        <v>126</v>
      </c>
      <c r="C16" s="2" t="s">
        <v>24</v>
      </c>
      <c r="D16" s="2" t="s">
        <v>25</v>
      </c>
      <c r="E16" s="2" t="s">
        <v>26</v>
      </c>
      <c r="F16" s="2" t="s">
        <v>27</v>
      </c>
      <c r="G16" s="2" t="s">
        <v>49</v>
      </c>
      <c r="I16" s="4" t="s">
        <v>127</v>
      </c>
      <c r="J16" s="2" t="s">
        <v>128</v>
      </c>
      <c r="L16" s="4" t="s">
        <v>129</v>
      </c>
      <c r="M16" s="2" t="s">
        <v>55</v>
      </c>
    </row>
    <row r="17" spans="2:13" x14ac:dyDescent="0.25">
      <c r="B17">
        <v>1</v>
      </c>
      <c r="C17" t="s">
        <v>130</v>
      </c>
      <c r="D17">
        <v>1</v>
      </c>
      <c r="E17">
        <v>1</v>
      </c>
      <c r="F17">
        <v>1</v>
      </c>
      <c r="I17">
        <v>1</v>
      </c>
      <c r="J17" t="s">
        <v>131</v>
      </c>
      <c r="L17">
        <v>1</v>
      </c>
      <c r="M17" t="s">
        <v>132</v>
      </c>
    </row>
    <row r="18" spans="2:13" x14ac:dyDescent="0.25">
      <c r="B18">
        <v>2</v>
      </c>
      <c r="I18">
        <v>2</v>
      </c>
      <c r="J18" t="s">
        <v>133</v>
      </c>
      <c r="L18">
        <v>2</v>
      </c>
      <c r="M18" t="s">
        <v>134</v>
      </c>
    </row>
    <row r="19" spans="2:13" x14ac:dyDescent="0.25">
      <c r="B19">
        <v>3</v>
      </c>
      <c r="I19">
        <v>3</v>
      </c>
      <c r="J19" t="s">
        <v>135</v>
      </c>
    </row>
    <row r="21" spans="2:13" x14ac:dyDescent="0.25">
      <c r="L21" s="1" t="s">
        <v>136</v>
      </c>
      <c r="M21" s="1"/>
    </row>
    <row r="22" spans="2:13" x14ac:dyDescent="0.25">
      <c r="B22" s="1" t="s">
        <v>137</v>
      </c>
      <c r="C22" s="1"/>
      <c r="F22" s="1" t="s">
        <v>138</v>
      </c>
      <c r="G22" s="1"/>
    </row>
    <row r="23" spans="2:13" x14ac:dyDescent="0.25">
      <c r="L23" s="4" t="s">
        <v>139</v>
      </c>
      <c r="M23" s="2" t="s">
        <v>27</v>
      </c>
    </row>
    <row r="24" spans="2:13" x14ac:dyDescent="0.25">
      <c r="B24" s="4" t="s">
        <v>126</v>
      </c>
      <c r="C24" s="4" t="s">
        <v>28</v>
      </c>
      <c r="D24" s="2" t="s">
        <v>140</v>
      </c>
      <c r="F24" s="4" t="s">
        <v>126</v>
      </c>
      <c r="G24" s="2" t="s">
        <v>141</v>
      </c>
      <c r="H24" s="2" t="s">
        <v>61</v>
      </c>
      <c r="L24">
        <v>1</v>
      </c>
      <c r="M24" t="s">
        <v>142</v>
      </c>
    </row>
    <row r="25" spans="2:13" x14ac:dyDescent="0.25">
      <c r="B25">
        <v>1</v>
      </c>
      <c r="C25">
        <v>1</v>
      </c>
      <c r="D25" t="s">
        <v>143</v>
      </c>
      <c r="F25">
        <v>1</v>
      </c>
      <c r="G25" t="s">
        <v>144</v>
      </c>
      <c r="H25">
        <v>1</v>
      </c>
      <c r="L25">
        <v>2</v>
      </c>
      <c r="M25" t="s">
        <v>145</v>
      </c>
    </row>
    <row r="26" spans="2:13" x14ac:dyDescent="0.25">
      <c r="B26">
        <v>1</v>
      </c>
      <c r="C26">
        <v>2</v>
      </c>
      <c r="D26" t="s">
        <v>146</v>
      </c>
      <c r="F26">
        <v>1</v>
      </c>
      <c r="G26" t="s">
        <v>147</v>
      </c>
      <c r="H26">
        <v>2</v>
      </c>
      <c r="L26">
        <v>3</v>
      </c>
      <c r="M26" t="s">
        <v>148</v>
      </c>
    </row>
    <row r="27" spans="2:13" x14ac:dyDescent="0.25">
      <c r="B27">
        <v>1</v>
      </c>
      <c r="C27">
        <v>3</v>
      </c>
      <c r="D27" t="s">
        <v>149</v>
      </c>
    </row>
    <row r="28" spans="2:13" x14ac:dyDescent="0.25">
      <c r="B28">
        <v>1</v>
      </c>
      <c r="C28">
        <v>4</v>
      </c>
      <c r="L28" s="1" t="s">
        <v>150</v>
      </c>
      <c r="M28" s="1"/>
    </row>
    <row r="29" spans="2:13" x14ac:dyDescent="0.25">
      <c r="B29">
        <v>1</v>
      </c>
      <c r="C29">
        <v>5</v>
      </c>
    </row>
    <row r="30" spans="2:13" x14ac:dyDescent="0.25">
      <c r="B30">
        <v>1</v>
      </c>
      <c r="C30">
        <v>6</v>
      </c>
      <c r="L30" s="4" t="s">
        <v>60</v>
      </c>
      <c r="M30" s="2" t="s">
        <v>61</v>
      </c>
    </row>
    <row r="31" spans="2:13" x14ac:dyDescent="0.25">
      <c r="B31">
        <v>1</v>
      </c>
      <c r="L31">
        <v>1</v>
      </c>
      <c r="M31" t="s">
        <v>151</v>
      </c>
    </row>
    <row r="32" spans="2:13" x14ac:dyDescent="0.25">
      <c r="L32">
        <v>2</v>
      </c>
      <c r="M32" t="s">
        <v>152</v>
      </c>
    </row>
    <row r="33" spans="12:13" x14ac:dyDescent="0.25">
      <c r="L33">
        <v>3</v>
      </c>
      <c r="M33" t="s">
        <v>153</v>
      </c>
    </row>
    <row r="34" spans="12:13" x14ac:dyDescent="0.25">
      <c r="L34">
        <v>4</v>
      </c>
      <c r="M34" t="s">
        <v>154</v>
      </c>
    </row>
    <row r="35" spans="12:13" x14ac:dyDescent="0.25">
      <c r="L35">
        <v>5</v>
      </c>
      <c r="M35" t="s">
        <v>155</v>
      </c>
    </row>
    <row r="36" spans="12:13" x14ac:dyDescent="0.25">
      <c r="L36">
        <v>6</v>
      </c>
      <c r="M36" t="s">
        <v>156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B2:O30"/>
  <sheetViews>
    <sheetView workbookViewId="0">
      <selection activeCell="C4" sqref="C4"/>
    </sheetView>
  </sheetViews>
  <sheetFormatPr defaultRowHeight="15" x14ac:dyDescent="0.25"/>
  <cols>
    <col min="1" max="1" width="2.42578125" customWidth="1"/>
    <col min="2" max="2" width="19" bestFit="1" customWidth="1"/>
    <col min="3" max="3" width="16.140625" bestFit="1" customWidth="1"/>
    <col min="4" max="4" width="13.140625" customWidth="1"/>
    <col min="5" max="5" width="12.7109375" customWidth="1"/>
    <col min="6" max="6" width="15.85546875" customWidth="1"/>
    <col min="7" max="7" width="18" customWidth="1"/>
    <col min="8" max="8" width="20.7109375" customWidth="1"/>
    <col min="9" max="9" width="16" customWidth="1"/>
    <col min="10" max="10" width="21" bestFit="1" customWidth="1"/>
    <col min="11" max="11" width="18.140625" customWidth="1"/>
    <col min="12" max="12" width="13.7109375" bestFit="1" customWidth="1"/>
    <col min="13" max="13" width="13.42578125" bestFit="1" customWidth="1"/>
    <col min="14" max="14" width="15" bestFit="1" customWidth="1"/>
    <col min="15" max="15" width="15.28515625" bestFit="1" customWidth="1"/>
  </cols>
  <sheetData>
    <row r="2" spans="2:15" ht="22.5" x14ac:dyDescent="0.3">
      <c r="B2" s="7" t="s">
        <v>30</v>
      </c>
      <c r="H2" s="4" t="s">
        <v>2</v>
      </c>
    </row>
    <row r="4" spans="2:15" x14ac:dyDescent="0.25">
      <c r="B4" s="11" t="s">
        <v>10</v>
      </c>
      <c r="C4" s="8" t="s">
        <v>302</v>
      </c>
    </row>
    <row r="5" spans="2:15" x14ac:dyDescent="0.25">
      <c r="C5" s="8" t="s">
        <v>31</v>
      </c>
    </row>
    <row r="7" spans="2:15" x14ac:dyDescent="0.25">
      <c r="B7" s="1" t="s">
        <v>12</v>
      </c>
      <c r="C7" s="1"/>
    </row>
    <row r="9" spans="2:15" x14ac:dyDescent="0.25">
      <c r="B9" s="2" t="s">
        <v>32</v>
      </c>
      <c r="C9" s="2" t="s">
        <v>33</v>
      </c>
      <c r="D9" s="2" t="s">
        <v>34</v>
      </c>
      <c r="E9" s="2" t="s">
        <v>35</v>
      </c>
      <c r="F9" s="2" t="s">
        <v>36</v>
      </c>
      <c r="G9" s="2" t="s">
        <v>37</v>
      </c>
      <c r="H9" s="2" t="s">
        <v>38</v>
      </c>
      <c r="I9" s="2" t="s">
        <v>39</v>
      </c>
      <c r="J9" s="2" t="s">
        <v>40</v>
      </c>
      <c r="K9" s="2" t="s">
        <v>41</v>
      </c>
      <c r="L9" s="2" t="s">
        <v>42</v>
      </c>
      <c r="M9" s="2" t="s">
        <v>43</v>
      </c>
      <c r="N9" s="2" t="s">
        <v>44</v>
      </c>
      <c r="O9" s="2" t="s">
        <v>45</v>
      </c>
    </row>
    <row r="12" spans="2:15" x14ac:dyDescent="0.25">
      <c r="B12" s="1" t="s">
        <v>157</v>
      </c>
      <c r="C12" s="1"/>
      <c r="G12" s="1" t="s">
        <v>158</v>
      </c>
      <c r="H12" s="1"/>
      <c r="L12" s="1" t="s">
        <v>159</v>
      </c>
      <c r="M12" s="1"/>
    </row>
    <row r="14" spans="2:15" x14ac:dyDescent="0.25">
      <c r="B14" s="4" t="s">
        <v>32</v>
      </c>
      <c r="C14" s="2" t="s">
        <v>34</v>
      </c>
      <c r="D14" s="2" t="s">
        <v>35</v>
      </c>
      <c r="E14" s="2" t="s">
        <v>160</v>
      </c>
      <c r="G14" s="4" t="s">
        <v>160</v>
      </c>
      <c r="H14" s="2" t="s">
        <v>36</v>
      </c>
      <c r="I14" s="2" t="s">
        <v>37</v>
      </c>
      <c r="J14" s="2" t="s">
        <v>38</v>
      </c>
      <c r="L14" s="4" t="s">
        <v>161</v>
      </c>
      <c r="M14" s="2" t="s">
        <v>35</v>
      </c>
    </row>
    <row r="15" spans="2:15" x14ac:dyDescent="0.25">
      <c r="B15">
        <v>1</v>
      </c>
      <c r="C15" t="s">
        <v>162</v>
      </c>
      <c r="D15">
        <v>1</v>
      </c>
      <c r="E15">
        <v>1</v>
      </c>
      <c r="G15">
        <v>1</v>
      </c>
      <c r="H15" t="s">
        <v>163</v>
      </c>
      <c r="L15">
        <v>1</v>
      </c>
      <c r="M15" t="s">
        <v>164</v>
      </c>
    </row>
    <row r="16" spans="2:15" x14ac:dyDescent="0.25">
      <c r="B16">
        <v>2</v>
      </c>
      <c r="C16" t="s">
        <v>165</v>
      </c>
      <c r="D16">
        <v>5</v>
      </c>
      <c r="E16">
        <v>1</v>
      </c>
      <c r="G16">
        <v>2</v>
      </c>
      <c r="H16" t="s">
        <v>166</v>
      </c>
      <c r="L16">
        <v>2</v>
      </c>
      <c r="M16" t="s">
        <v>167</v>
      </c>
    </row>
    <row r="17" spans="2:13" x14ac:dyDescent="0.25">
      <c r="B17">
        <v>3</v>
      </c>
      <c r="C17" t="s">
        <v>168</v>
      </c>
      <c r="D17">
        <v>8</v>
      </c>
      <c r="E17">
        <v>2</v>
      </c>
      <c r="G17">
        <v>3</v>
      </c>
      <c r="H17" t="s">
        <v>169</v>
      </c>
      <c r="L17">
        <v>3</v>
      </c>
      <c r="M17" t="s">
        <v>170</v>
      </c>
    </row>
    <row r="18" spans="2:13" x14ac:dyDescent="0.25">
      <c r="G18">
        <v>4</v>
      </c>
      <c r="H18" t="s">
        <v>171</v>
      </c>
      <c r="L18">
        <v>4</v>
      </c>
      <c r="M18" t="s">
        <v>172</v>
      </c>
    </row>
    <row r="19" spans="2:13" x14ac:dyDescent="0.25">
      <c r="L19">
        <v>5</v>
      </c>
      <c r="M19" t="s">
        <v>173</v>
      </c>
    </row>
    <row r="20" spans="2:13" x14ac:dyDescent="0.25">
      <c r="L20">
        <v>6</v>
      </c>
      <c r="M20" t="s">
        <v>174</v>
      </c>
    </row>
    <row r="21" spans="2:13" x14ac:dyDescent="0.25">
      <c r="B21" s="1" t="s">
        <v>175</v>
      </c>
      <c r="C21" s="1"/>
      <c r="L21">
        <v>7</v>
      </c>
      <c r="M21" t="s">
        <v>176</v>
      </c>
    </row>
    <row r="22" spans="2:13" x14ac:dyDescent="0.25">
      <c r="L22">
        <v>8</v>
      </c>
      <c r="M22" t="s">
        <v>177</v>
      </c>
    </row>
    <row r="23" spans="2:13" x14ac:dyDescent="0.25">
      <c r="B23" s="4" t="s">
        <v>32</v>
      </c>
      <c r="C23" s="4" t="s">
        <v>178</v>
      </c>
      <c r="D23" s="2" t="s">
        <v>179</v>
      </c>
    </row>
    <row r="24" spans="2:13" x14ac:dyDescent="0.25">
      <c r="B24">
        <v>1</v>
      </c>
      <c r="C24" s="5">
        <v>41640</v>
      </c>
      <c r="D24">
        <v>100</v>
      </c>
    </row>
    <row r="27" spans="2:13" x14ac:dyDescent="0.25">
      <c r="B27" s="1" t="s">
        <v>180</v>
      </c>
      <c r="C27" s="1"/>
      <c r="G27" s="1" t="s">
        <v>97</v>
      </c>
      <c r="H27" s="1"/>
    </row>
    <row r="29" spans="2:13" x14ac:dyDescent="0.25">
      <c r="B29" s="4" t="s">
        <v>32</v>
      </c>
      <c r="C29" s="4" t="s">
        <v>181</v>
      </c>
      <c r="D29" s="2" t="s">
        <v>179</v>
      </c>
      <c r="E29" s="2" t="s">
        <v>178</v>
      </c>
      <c r="G29" s="4" t="s">
        <v>182</v>
      </c>
      <c r="H29" s="2" t="s">
        <v>41</v>
      </c>
      <c r="I29" s="2" t="s">
        <v>42</v>
      </c>
      <c r="J29" s="2" t="s">
        <v>43</v>
      </c>
    </row>
    <row r="30" spans="2:13" x14ac:dyDescent="0.25">
      <c r="B30">
        <v>1</v>
      </c>
      <c r="C30">
        <v>1</v>
      </c>
      <c r="D30">
        <v>100</v>
      </c>
      <c r="E30" s="5">
        <v>41640</v>
      </c>
      <c r="G30">
        <v>1</v>
      </c>
      <c r="H30" t="s">
        <v>183</v>
      </c>
      <c r="I30" t="s">
        <v>102</v>
      </c>
      <c r="J30">
        <v>12345678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B2:O28"/>
  <sheetViews>
    <sheetView workbookViewId="0">
      <selection activeCell="C29" sqref="C29"/>
    </sheetView>
  </sheetViews>
  <sheetFormatPr defaultRowHeight="15" x14ac:dyDescent="0.25"/>
  <cols>
    <col min="1" max="1" width="2.42578125" customWidth="1"/>
    <col min="2" max="2" width="14" bestFit="1" customWidth="1"/>
    <col min="3" max="3" width="14.85546875" customWidth="1"/>
    <col min="4" max="4" width="8.42578125" bestFit="1" customWidth="1"/>
    <col min="5" max="5" width="11.5703125" bestFit="1" customWidth="1"/>
    <col min="6" max="6" width="9.7109375" bestFit="1" customWidth="1"/>
    <col min="7" max="7" width="19" bestFit="1" customWidth="1"/>
    <col min="8" max="8" width="12.5703125" bestFit="1" customWidth="1"/>
    <col min="9" max="9" width="7.28515625" bestFit="1" customWidth="1"/>
    <col min="12" max="12" width="12.5703125" customWidth="1"/>
    <col min="14" max="14" width="14.5703125" bestFit="1" customWidth="1"/>
    <col min="15" max="15" width="13.5703125" customWidth="1"/>
  </cols>
  <sheetData>
    <row r="2" spans="2:15" ht="22.5" x14ac:dyDescent="0.3">
      <c r="B2" s="7" t="s">
        <v>46</v>
      </c>
      <c r="H2" s="4" t="s">
        <v>2</v>
      </c>
    </row>
    <row r="4" spans="2:15" x14ac:dyDescent="0.25">
      <c r="B4" s="11" t="s">
        <v>10</v>
      </c>
      <c r="C4" s="8" t="s">
        <v>47</v>
      </c>
    </row>
    <row r="7" spans="2:15" x14ac:dyDescent="0.25">
      <c r="B7" s="1" t="s">
        <v>12</v>
      </c>
      <c r="C7" s="1"/>
    </row>
    <row r="9" spans="2:15" x14ac:dyDescent="0.25">
      <c r="B9" s="2" t="s">
        <v>48</v>
      </c>
      <c r="C9" s="2" t="s">
        <v>49</v>
      </c>
      <c r="D9" s="2" t="s">
        <v>50</v>
      </c>
      <c r="E9" s="2" t="s">
        <v>51</v>
      </c>
      <c r="F9" s="2" t="s">
        <v>52</v>
      </c>
      <c r="G9" s="2" t="s">
        <v>53</v>
      </c>
      <c r="H9" s="2" t="s">
        <v>54</v>
      </c>
      <c r="I9" s="2" t="s">
        <v>55</v>
      </c>
    </row>
    <row r="12" spans="2:15" x14ac:dyDescent="0.25">
      <c r="B12" s="1" t="s">
        <v>184</v>
      </c>
      <c r="C12" s="1"/>
      <c r="K12" s="1" t="s">
        <v>185</v>
      </c>
      <c r="L12" s="1"/>
      <c r="N12" s="1" t="s">
        <v>186</v>
      </c>
      <c r="O12" s="1"/>
    </row>
    <row r="14" spans="2:15" x14ac:dyDescent="0.25">
      <c r="B14" s="4" t="s">
        <v>187</v>
      </c>
      <c r="C14" s="2" t="s">
        <v>48</v>
      </c>
      <c r="D14" s="2" t="s">
        <v>49</v>
      </c>
      <c r="E14" s="2" t="s">
        <v>50</v>
      </c>
      <c r="F14" s="2" t="s">
        <v>52</v>
      </c>
      <c r="G14" s="2" t="s">
        <v>53</v>
      </c>
      <c r="H14" s="2" t="s">
        <v>54</v>
      </c>
      <c r="I14" s="2" t="s">
        <v>55</v>
      </c>
      <c r="K14" s="4" t="s">
        <v>187</v>
      </c>
      <c r="L14" s="4" t="s">
        <v>188</v>
      </c>
      <c r="N14" s="4" t="s">
        <v>188</v>
      </c>
      <c r="O14" s="2" t="s">
        <v>51</v>
      </c>
    </row>
    <row r="15" spans="2:15" x14ac:dyDescent="0.25">
      <c r="B15">
        <v>1</v>
      </c>
      <c r="C15" t="s">
        <v>189</v>
      </c>
      <c r="D15">
        <v>1985</v>
      </c>
      <c r="E15">
        <v>120</v>
      </c>
      <c r="F15" t="s">
        <v>102</v>
      </c>
      <c r="G15" t="s">
        <v>190</v>
      </c>
      <c r="H15">
        <v>1</v>
      </c>
      <c r="I15" s="12">
        <v>1</v>
      </c>
      <c r="K15">
        <v>1</v>
      </c>
      <c r="L15">
        <v>1</v>
      </c>
      <c r="N15">
        <v>1</v>
      </c>
      <c r="O15" t="s">
        <v>191</v>
      </c>
    </row>
    <row r="16" spans="2:15" x14ac:dyDescent="0.25">
      <c r="B16">
        <v>2</v>
      </c>
      <c r="C16" t="s">
        <v>192</v>
      </c>
      <c r="D16">
        <v>1975</v>
      </c>
      <c r="E16">
        <v>90</v>
      </c>
      <c r="F16" t="s">
        <v>107</v>
      </c>
      <c r="G16" t="s">
        <v>193</v>
      </c>
      <c r="H16">
        <v>2</v>
      </c>
      <c r="I16" s="12">
        <v>1</v>
      </c>
      <c r="K16">
        <v>1</v>
      </c>
      <c r="L16">
        <v>2</v>
      </c>
      <c r="N16">
        <v>2</v>
      </c>
      <c r="O16" t="s">
        <v>194</v>
      </c>
    </row>
    <row r="17" spans="2:15" x14ac:dyDescent="0.25">
      <c r="B17">
        <v>3</v>
      </c>
      <c r="C17" t="s">
        <v>195</v>
      </c>
      <c r="D17">
        <v>1992</v>
      </c>
      <c r="E17">
        <v>85</v>
      </c>
      <c r="F17" t="s">
        <v>112</v>
      </c>
      <c r="G17" t="s">
        <v>196</v>
      </c>
      <c r="H17">
        <v>3</v>
      </c>
      <c r="I17" s="12">
        <v>2</v>
      </c>
      <c r="K17">
        <v>1</v>
      </c>
      <c r="L17">
        <v>5</v>
      </c>
      <c r="N17">
        <v>3</v>
      </c>
      <c r="O17" t="s">
        <v>197</v>
      </c>
    </row>
    <row r="18" spans="2:15" x14ac:dyDescent="0.25">
      <c r="B18">
        <v>4</v>
      </c>
      <c r="C18" t="s">
        <v>198</v>
      </c>
      <c r="D18">
        <v>1999</v>
      </c>
      <c r="E18">
        <v>130</v>
      </c>
      <c r="F18" t="s">
        <v>199</v>
      </c>
      <c r="G18" t="s">
        <v>200</v>
      </c>
      <c r="H18">
        <v>1</v>
      </c>
      <c r="I18" s="12">
        <v>1</v>
      </c>
      <c r="K18">
        <v>1</v>
      </c>
      <c r="L18">
        <v>7</v>
      </c>
      <c r="N18">
        <v>4</v>
      </c>
      <c r="O18" t="s">
        <v>201</v>
      </c>
    </row>
    <row r="19" spans="2:15" x14ac:dyDescent="0.25">
      <c r="K19">
        <v>1</v>
      </c>
      <c r="L19">
        <v>12</v>
      </c>
      <c r="N19">
        <v>5</v>
      </c>
      <c r="O19" t="s">
        <v>202</v>
      </c>
    </row>
    <row r="20" spans="2:15" x14ac:dyDescent="0.25">
      <c r="K20">
        <v>1</v>
      </c>
      <c r="L20">
        <v>18</v>
      </c>
      <c r="N20">
        <v>6</v>
      </c>
      <c r="O20" t="s">
        <v>203</v>
      </c>
    </row>
    <row r="23" spans="2:15" x14ac:dyDescent="0.25">
      <c r="B23" s="1" t="s">
        <v>204</v>
      </c>
      <c r="C23" s="1"/>
      <c r="E23" s="1" t="s">
        <v>125</v>
      </c>
      <c r="F23" s="1"/>
    </row>
    <row r="25" spans="2:15" x14ac:dyDescent="0.25">
      <c r="B25" s="4" t="s">
        <v>205</v>
      </c>
      <c r="C25" s="2" t="s">
        <v>54</v>
      </c>
      <c r="E25" s="4" t="s">
        <v>129</v>
      </c>
      <c r="F25" s="2" t="s">
        <v>55</v>
      </c>
    </row>
    <row r="26" spans="2:15" x14ac:dyDescent="0.25">
      <c r="B26">
        <v>1</v>
      </c>
      <c r="C26" t="s">
        <v>206</v>
      </c>
      <c r="E26">
        <v>1</v>
      </c>
      <c r="F26" s="6" t="s">
        <v>207</v>
      </c>
    </row>
    <row r="27" spans="2:15" x14ac:dyDescent="0.25">
      <c r="B27">
        <v>2</v>
      </c>
      <c r="C27" t="s">
        <v>208</v>
      </c>
      <c r="E27">
        <v>2</v>
      </c>
      <c r="F27" s="6" t="s">
        <v>209</v>
      </c>
    </row>
    <row r="28" spans="2:15" x14ac:dyDescent="0.25">
      <c r="B28">
        <v>3</v>
      </c>
      <c r="C28" t="s">
        <v>303</v>
      </c>
      <c r="E28">
        <v>3</v>
      </c>
      <c r="F28" s="6" t="s">
        <v>211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B2:S60"/>
  <sheetViews>
    <sheetView workbookViewId="0"/>
  </sheetViews>
  <sheetFormatPr defaultRowHeight="15" x14ac:dyDescent="0.25"/>
  <cols>
    <col min="1" max="1" width="2.42578125" customWidth="1"/>
    <col min="2" max="2" width="14" bestFit="1" customWidth="1"/>
    <col min="3" max="3" width="21.140625" customWidth="1"/>
    <col min="4" max="4" width="14.28515625" customWidth="1"/>
    <col min="5" max="5" width="11.5703125" bestFit="1" customWidth="1"/>
    <col min="6" max="6" width="23.85546875" customWidth="1"/>
    <col min="7" max="8" width="19" bestFit="1" customWidth="1"/>
    <col min="9" max="9" width="19" customWidth="1"/>
    <col min="12" max="12" width="12.5703125" customWidth="1"/>
    <col min="13" max="13" width="12.7109375" customWidth="1"/>
    <col min="14" max="14" width="14.5703125" bestFit="1" customWidth="1"/>
    <col min="15" max="15" width="13.5703125" customWidth="1"/>
    <col min="16" max="16" width="12.140625" customWidth="1"/>
    <col min="18" max="18" width="14.5703125" bestFit="1" customWidth="1"/>
    <col min="19" max="19" width="10.85546875" bestFit="1" customWidth="1"/>
  </cols>
  <sheetData>
    <row r="2" spans="2:19" ht="22.5" x14ac:dyDescent="0.3">
      <c r="B2" s="7" t="s">
        <v>56</v>
      </c>
      <c r="H2" s="4" t="s">
        <v>2</v>
      </c>
    </row>
    <row r="4" spans="2:19" x14ac:dyDescent="0.25">
      <c r="B4" s="11" t="s">
        <v>10</v>
      </c>
      <c r="C4" s="8" t="s">
        <v>47</v>
      </c>
      <c r="N4" s="1" t="s">
        <v>57</v>
      </c>
      <c r="O4" s="1"/>
    </row>
    <row r="6" spans="2:19" x14ac:dyDescent="0.25">
      <c r="B6" s="11" t="s">
        <v>58</v>
      </c>
      <c r="C6" t="s">
        <v>59</v>
      </c>
      <c r="N6" s="4" t="s">
        <v>60</v>
      </c>
      <c r="O6" s="2" t="s">
        <v>61</v>
      </c>
    </row>
    <row r="7" spans="2:19" x14ac:dyDescent="0.25">
      <c r="C7" t="s">
        <v>62</v>
      </c>
      <c r="N7">
        <v>1</v>
      </c>
      <c r="O7" t="s">
        <v>63</v>
      </c>
    </row>
    <row r="8" spans="2:19" x14ac:dyDescent="0.25">
      <c r="N8">
        <v>2</v>
      </c>
      <c r="O8" t="s">
        <v>64</v>
      </c>
    </row>
    <row r="9" spans="2:19" x14ac:dyDescent="0.25">
      <c r="B9" s="1" t="s">
        <v>12</v>
      </c>
      <c r="C9" s="1"/>
      <c r="N9">
        <v>3</v>
      </c>
      <c r="O9" t="s">
        <v>65</v>
      </c>
    </row>
    <row r="10" spans="2:19" x14ac:dyDescent="0.25">
      <c r="N10">
        <v>4</v>
      </c>
      <c r="O10" t="s">
        <v>52</v>
      </c>
    </row>
    <row r="11" spans="2:19" x14ac:dyDescent="0.25">
      <c r="B11" s="2" t="s">
        <v>66</v>
      </c>
      <c r="C11" s="2" t="s">
        <v>67</v>
      </c>
      <c r="D11" s="2" t="s">
        <v>68</v>
      </c>
      <c r="E11" s="2" t="s">
        <v>61</v>
      </c>
      <c r="F11" s="2" t="s">
        <v>69</v>
      </c>
      <c r="G11" s="2"/>
      <c r="H11" s="2"/>
      <c r="I11" s="2"/>
    </row>
    <row r="14" spans="2:19" x14ac:dyDescent="0.25">
      <c r="B14" s="1" t="s">
        <v>184</v>
      </c>
      <c r="C14" s="1"/>
      <c r="D14" s="1"/>
      <c r="N14" s="1" t="s">
        <v>185</v>
      </c>
      <c r="O14" s="1"/>
      <c r="R14" s="1" t="s">
        <v>186</v>
      </c>
      <c r="S14" s="1"/>
    </row>
    <row r="16" spans="2:19" x14ac:dyDescent="0.25">
      <c r="B16" s="4" t="s">
        <v>187</v>
      </c>
      <c r="C16" s="2" t="s">
        <v>48</v>
      </c>
      <c r="D16" s="2" t="s">
        <v>67</v>
      </c>
      <c r="E16" s="2" t="s">
        <v>49</v>
      </c>
      <c r="F16" s="2" t="s">
        <v>50</v>
      </c>
      <c r="G16" s="2" t="s">
        <v>52</v>
      </c>
      <c r="H16" s="2" t="s">
        <v>53</v>
      </c>
      <c r="I16" s="2" t="s">
        <v>54</v>
      </c>
      <c r="J16" s="2" t="s">
        <v>55</v>
      </c>
      <c r="K16" s="2"/>
      <c r="L16" s="2"/>
      <c r="N16" s="4" t="s">
        <v>187</v>
      </c>
      <c r="O16" s="4" t="s">
        <v>188</v>
      </c>
      <c r="P16" s="4" t="s">
        <v>61</v>
      </c>
      <c r="R16" s="4" t="s">
        <v>188</v>
      </c>
      <c r="S16" s="2" t="s">
        <v>51</v>
      </c>
    </row>
    <row r="17" spans="2:19" x14ac:dyDescent="0.25">
      <c r="B17">
        <v>1</v>
      </c>
      <c r="C17" t="s">
        <v>189</v>
      </c>
      <c r="D17" t="s">
        <v>189</v>
      </c>
      <c r="E17">
        <v>1985</v>
      </c>
      <c r="F17">
        <v>120</v>
      </c>
      <c r="G17" t="s">
        <v>102</v>
      </c>
      <c r="H17" t="s">
        <v>190</v>
      </c>
      <c r="I17">
        <v>1</v>
      </c>
      <c r="J17" s="12">
        <v>1</v>
      </c>
      <c r="K17" s="6"/>
      <c r="L17" s="6"/>
      <c r="N17">
        <v>1</v>
      </c>
      <c r="O17">
        <v>1</v>
      </c>
      <c r="P17">
        <v>1</v>
      </c>
      <c r="R17">
        <v>1</v>
      </c>
      <c r="S17" t="s">
        <v>191</v>
      </c>
    </row>
    <row r="18" spans="2:19" x14ac:dyDescent="0.25">
      <c r="B18">
        <v>2</v>
      </c>
      <c r="C18" t="s">
        <v>192</v>
      </c>
      <c r="D18" t="s">
        <v>212</v>
      </c>
      <c r="E18">
        <v>1975</v>
      </c>
      <c r="F18">
        <v>90</v>
      </c>
      <c r="G18" t="s">
        <v>107</v>
      </c>
      <c r="H18" t="s">
        <v>193</v>
      </c>
      <c r="I18">
        <v>2</v>
      </c>
      <c r="J18" s="12">
        <v>1</v>
      </c>
      <c r="K18" s="6"/>
      <c r="L18" s="6"/>
      <c r="N18">
        <v>1</v>
      </c>
      <c r="O18">
        <v>1</v>
      </c>
      <c r="P18">
        <v>2</v>
      </c>
      <c r="R18">
        <v>2</v>
      </c>
      <c r="S18" t="s">
        <v>194</v>
      </c>
    </row>
    <row r="19" spans="2:19" x14ac:dyDescent="0.25">
      <c r="B19">
        <v>3</v>
      </c>
      <c r="C19" t="s">
        <v>195</v>
      </c>
      <c r="D19" t="s">
        <v>195</v>
      </c>
      <c r="E19">
        <v>1992</v>
      </c>
      <c r="F19">
        <v>85</v>
      </c>
      <c r="G19" t="s">
        <v>112</v>
      </c>
      <c r="H19" t="s">
        <v>196</v>
      </c>
      <c r="I19">
        <v>3</v>
      </c>
      <c r="J19" s="12">
        <v>2</v>
      </c>
      <c r="K19" s="6"/>
      <c r="L19" s="6"/>
      <c r="N19">
        <v>1</v>
      </c>
      <c r="O19">
        <v>5</v>
      </c>
      <c r="P19">
        <v>3</v>
      </c>
      <c r="R19">
        <v>3</v>
      </c>
      <c r="S19" t="s">
        <v>197</v>
      </c>
    </row>
    <row r="20" spans="2:19" x14ac:dyDescent="0.25">
      <c r="B20">
        <v>4</v>
      </c>
      <c r="C20" t="s">
        <v>198</v>
      </c>
      <c r="D20" t="s">
        <v>198</v>
      </c>
      <c r="E20">
        <v>1999</v>
      </c>
      <c r="F20">
        <v>130</v>
      </c>
      <c r="G20" t="s">
        <v>199</v>
      </c>
      <c r="H20" t="s">
        <v>200</v>
      </c>
      <c r="I20">
        <v>1</v>
      </c>
      <c r="J20" s="12">
        <v>1</v>
      </c>
      <c r="K20" s="6"/>
      <c r="L20" s="6"/>
      <c r="N20">
        <v>1</v>
      </c>
      <c r="O20">
        <v>7</v>
      </c>
      <c r="P20">
        <v>2</v>
      </c>
      <c r="R20">
        <v>4</v>
      </c>
      <c r="S20" t="s">
        <v>201</v>
      </c>
    </row>
    <row r="21" spans="2:19" x14ac:dyDescent="0.25">
      <c r="N21">
        <v>1</v>
      </c>
      <c r="O21">
        <v>12</v>
      </c>
      <c r="P21">
        <v>2</v>
      </c>
      <c r="R21">
        <v>5</v>
      </c>
      <c r="S21" t="s">
        <v>202</v>
      </c>
    </row>
    <row r="22" spans="2:19" x14ac:dyDescent="0.25">
      <c r="N22">
        <v>1</v>
      </c>
      <c r="O22">
        <v>18</v>
      </c>
      <c r="P22">
        <v>2</v>
      </c>
      <c r="R22">
        <v>6</v>
      </c>
      <c r="S22" t="s">
        <v>203</v>
      </c>
    </row>
    <row r="23" spans="2:19" x14ac:dyDescent="0.25">
      <c r="B23" s="1" t="s">
        <v>204</v>
      </c>
      <c r="C23" s="1"/>
      <c r="E23" s="1" t="s">
        <v>125</v>
      </c>
      <c r="F23" s="1"/>
    </row>
    <row r="25" spans="2:19" x14ac:dyDescent="0.25">
      <c r="B25" s="4" t="s">
        <v>205</v>
      </c>
      <c r="C25" t="s">
        <v>54</v>
      </c>
      <c r="E25" s="4" t="s">
        <v>129</v>
      </c>
      <c r="F25" t="s">
        <v>55</v>
      </c>
      <c r="N25" s="1" t="s">
        <v>213</v>
      </c>
      <c r="O25" s="1"/>
      <c r="Q25" s="1" t="s">
        <v>214</v>
      </c>
      <c r="R25" s="1"/>
    </row>
    <row r="26" spans="2:19" x14ac:dyDescent="0.25">
      <c r="B26">
        <v>1</v>
      </c>
      <c r="C26" t="s">
        <v>206</v>
      </c>
      <c r="E26">
        <v>1</v>
      </c>
      <c r="F26" s="6" t="s">
        <v>207</v>
      </c>
    </row>
    <row r="27" spans="2:19" x14ac:dyDescent="0.25">
      <c r="B27">
        <v>2</v>
      </c>
      <c r="C27" t="s">
        <v>208</v>
      </c>
      <c r="E27">
        <v>2</v>
      </c>
      <c r="F27" s="6" t="s">
        <v>209</v>
      </c>
      <c r="N27" s="4" t="s">
        <v>187</v>
      </c>
      <c r="O27" s="4" t="s">
        <v>215</v>
      </c>
      <c r="Q27" s="4" t="str">
        <f>$O$27</f>
        <v>GenreID</v>
      </c>
      <c r="R27" s="2" t="s">
        <v>216</v>
      </c>
    </row>
    <row r="28" spans="2:19" x14ac:dyDescent="0.25">
      <c r="B28">
        <v>3</v>
      </c>
      <c r="C28" t="s">
        <v>210</v>
      </c>
      <c r="E28">
        <v>3</v>
      </c>
      <c r="F28" s="6" t="s">
        <v>211</v>
      </c>
      <c r="N28">
        <v>1</v>
      </c>
      <c r="O28">
        <v>1</v>
      </c>
      <c r="Q28">
        <v>1</v>
      </c>
      <c r="R28" t="s">
        <v>217</v>
      </c>
    </row>
    <row r="29" spans="2:19" x14ac:dyDescent="0.25">
      <c r="N29">
        <v>1</v>
      </c>
      <c r="O29">
        <v>2</v>
      </c>
      <c r="Q29">
        <v>2</v>
      </c>
      <c r="R29" t="s">
        <v>218</v>
      </c>
    </row>
    <row r="30" spans="2:19" x14ac:dyDescent="0.25">
      <c r="N30">
        <v>1</v>
      </c>
      <c r="O30">
        <v>5</v>
      </c>
      <c r="Q30">
        <v>3</v>
      </c>
      <c r="R30" t="s">
        <v>219</v>
      </c>
    </row>
    <row r="31" spans="2:19" x14ac:dyDescent="0.25">
      <c r="N31">
        <v>1</v>
      </c>
      <c r="O31">
        <v>7</v>
      </c>
      <c r="Q31">
        <v>4</v>
      </c>
      <c r="R31" t="s">
        <v>220</v>
      </c>
    </row>
    <row r="32" spans="2:19" x14ac:dyDescent="0.25">
      <c r="B32" s="1" t="s">
        <v>221</v>
      </c>
      <c r="C32" s="1"/>
      <c r="F32" s="1" t="s">
        <v>222</v>
      </c>
      <c r="G32" s="1"/>
      <c r="N32">
        <v>2</v>
      </c>
      <c r="O32">
        <v>1</v>
      </c>
      <c r="Q32">
        <v>5</v>
      </c>
      <c r="R32" t="s">
        <v>223</v>
      </c>
    </row>
    <row r="33" spans="2:18" x14ac:dyDescent="0.25">
      <c r="N33">
        <v>1</v>
      </c>
      <c r="O33">
        <v>2</v>
      </c>
      <c r="Q33">
        <v>6</v>
      </c>
      <c r="R33" t="s">
        <v>224</v>
      </c>
    </row>
    <row r="34" spans="2:18" x14ac:dyDescent="0.25">
      <c r="B34" s="4" t="s">
        <v>187</v>
      </c>
      <c r="C34" s="4" t="s">
        <v>225</v>
      </c>
      <c r="F34" s="4" t="s">
        <v>225</v>
      </c>
      <c r="G34" s="2" t="s">
        <v>226</v>
      </c>
    </row>
    <row r="35" spans="2:18" x14ac:dyDescent="0.25">
      <c r="B35">
        <v>1</v>
      </c>
      <c r="C35">
        <v>1</v>
      </c>
      <c r="F35">
        <v>1</v>
      </c>
      <c r="G35" t="s">
        <v>227</v>
      </c>
    </row>
    <row r="36" spans="2:18" x14ac:dyDescent="0.25">
      <c r="B36">
        <v>1</v>
      </c>
      <c r="C36">
        <v>4</v>
      </c>
      <c r="F36">
        <v>2</v>
      </c>
      <c r="G36" t="s">
        <v>228</v>
      </c>
    </row>
    <row r="37" spans="2:18" x14ac:dyDescent="0.25">
      <c r="B37">
        <v>1</v>
      </c>
      <c r="C37">
        <v>5</v>
      </c>
      <c r="F37">
        <v>3</v>
      </c>
      <c r="G37" t="s">
        <v>229</v>
      </c>
    </row>
    <row r="40" spans="2:18" x14ac:dyDescent="0.25">
      <c r="B40" s="1" t="s">
        <v>230</v>
      </c>
      <c r="C40" s="1"/>
      <c r="D40" s="1"/>
    </row>
    <row r="42" spans="2:18" x14ac:dyDescent="0.25">
      <c r="B42" s="4" t="s">
        <v>233</v>
      </c>
      <c r="C42" s="2" t="s">
        <v>234</v>
      </c>
      <c r="D42" s="2" t="s">
        <v>235</v>
      </c>
      <c r="E42" s="2" t="s">
        <v>314</v>
      </c>
      <c r="F42" s="2" t="s">
        <v>333</v>
      </c>
      <c r="G42" s="2" t="s">
        <v>317</v>
      </c>
      <c r="H42" s="2" t="s">
        <v>318</v>
      </c>
      <c r="I42" s="2" t="s">
        <v>323</v>
      </c>
      <c r="J42" s="2" t="s">
        <v>326</v>
      </c>
      <c r="K42" s="2" t="s">
        <v>329</v>
      </c>
    </row>
    <row r="43" spans="2:18" x14ac:dyDescent="0.25">
      <c r="B43">
        <v>1</v>
      </c>
      <c r="C43" t="s">
        <v>237</v>
      </c>
      <c r="D43" t="s">
        <v>238</v>
      </c>
      <c r="E43" t="s">
        <v>315</v>
      </c>
      <c r="F43" t="s">
        <v>337</v>
      </c>
      <c r="G43" t="s">
        <v>315</v>
      </c>
      <c r="H43" t="s">
        <v>322</v>
      </c>
      <c r="I43" t="s">
        <v>324</v>
      </c>
      <c r="J43" t="s">
        <v>327</v>
      </c>
      <c r="K43" t="s">
        <v>330</v>
      </c>
    </row>
    <row r="44" spans="2:18" x14ac:dyDescent="0.25">
      <c r="B44">
        <v>2</v>
      </c>
      <c r="C44" t="s">
        <v>239</v>
      </c>
      <c r="D44" t="s">
        <v>240</v>
      </c>
      <c r="E44" t="s">
        <v>316</v>
      </c>
      <c r="F44" t="s">
        <v>334</v>
      </c>
      <c r="G44" t="s">
        <v>315</v>
      </c>
      <c r="H44" t="s">
        <v>319</v>
      </c>
      <c r="I44" t="s">
        <v>324</v>
      </c>
      <c r="J44" t="s">
        <v>327</v>
      </c>
    </row>
    <row r="45" spans="2:18" x14ac:dyDescent="0.25">
      <c r="B45">
        <v>3</v>
      </c>
      <c r="C45" t="s">
        <v>241</v>
      </c>
      <c r="D45" t="s">
        <v>242</v>
      </c>
      <c r="E45" t="s">
        <v>316</v>
      </c>
      <c r="F45" t="s">
        <v>334</v>
      </c>
      <c r="G45" t="s">
        <v>315</v>
      </c>
      <c r="H45" t="s">
        <v>319</v>
      </c>
      <c r="I45" t="s">
        <v>324</v>
      </c>
      <c r="J45" t="s">
        <v>327</v>
      </c>
      <c r="K45" t="s">
        <v>331</v>
      </c>
    </row>
    <row r="46" spans="2:18" x14ac:dyDescent="0.25">
      <c r="B46">
        <v>4</v>
      </c>
      <c r="C46" t="s">
        <v>243</v>
      </c>
      <c r="E46" t="s">
        <v>315</v>
      </c>
      <c r="F46" t="s">
        <v>335</v>
      </c>
      <c r="G46" t="s">
        <v>315</v>
      </c>
      <c r="H46" t="s">
        <v>320</v>
      </c>
      <c r="I46" t="s">
        <v>324</v>
      </c>
    </row>
    <row r="47" spans="2:18" x14ac:dyDescent="0.25">
      <c r="B47">
        <v>5</v>
      </c>
      <c r="C47" t="s">
        <v>244</v>
      </c>
      <c r="E47" t="s">
        <v>315</v>
      </c>
      <c r="F47" t="s">
        <v>334</v>
      </c>
      <c r="G47" t="s">
        <v>315</v>
      </c>
      <c r="H47" t="s">
        <v>319</v>
      </c>
      <c r="I47" t="s">
        <v>325</v>
      </c>
      <c r="J47" t="s">
        <v>325</v>
      </c>
    </row>
    <row r="48" spans="2:18" x14ac:dyDescent="0.25">
      <c r="B48">
        <v>6</v>
      </c>
      <c r="C48" t="s">
        <v>328</v>
      </c>
      <c r="E48" t="s">
        <v>315</v>
      </c>
      <c r="F48" t="s">
        <v>336</v>
      </c>
      <c r="G48" t="s">
        <v>315</v>
      </c>
      <c r="H48" t="s">
        <v>321</v>
      </c>
      <c r="I48" t="s">
        <v>324</v>
      </c>
      <c r="J48" t="s">
        <v>325</v>
      </c>
      <c r="K48" t="s">
        <v>332</v>
      </c>
    </row>
    <row r="52" spans="2:9" x14ac:dyDescent="0.25">
      <c r="B52" s="1" t="s">
        <v>231</v>
      </c>
      <c r="C52" s="1"/>
      <c r="E52" s="1" t="s">
        <v>232</v>
      </c>
      <c r="F52" s="1"/>
      <c r="H52" s="1" t="s">
        <v>236</v>
      </c>
      <c r="I52" s="1"/>
    </row>
    <row r="54" spans="2:9" x14ac:dyDescent="0.25">
      <c r="B54" s="4" t="s">
        <v>187</v>
      </c>
      <c r="C54" s="4" t="s">
        <v>233</v>
      </c>
      <c r="E54" s="4" t="s">
        <v>225</v>
      </c>
      <c r="F54" s="4" t="s">
        <v>233</v>
      </c>
      <c r="H54" s="4" t="s">
        <v>188</v>
      </c>
      <c r="I54" s="4" t="s">
        <v>233</v>
      </c>
    </row>
    <row r="55" spans="2:9" x14ac:dyDescent="0.25">
      <c r="B55">
        <v>1</v>
      </c>
      <c r="C55">
        <v>1</v>
      </c>
      <c r="E55">
        <v>1</v>
      </c>
      <c r="F55">
        <v>47</v>
      </c>
      <c r="H55">
        <v>1</v>
      </c>
      <c r="I55">
        <v>22</v>
      </c>
    </row>
    <row r="56" spans="2:9" x14ac:dyDescent="0.25">
      <c r="B56">
        <v>1</v>
      </c>
      <c r="C56">
        <v>3</v>
      </c>
      <c r="E56">
        <v>1</v>
      </c>
      <c r="F56">
        <v>48</v>
      </c>
      <c r="H56">
        <v>1</v>
      </c>
      <c r="I56">
        <v>23</v>
      </c>
    </row>
    <row r="57" spans="2:9" x14ac:dyDescent="0.25">
      <c r="B57">
        <v>1</v>
      </c>
      <c r="C57">
        <v>5</v>
      </c>
      <c r="E57">
        <v>1</v>
      </c>
      <c r="F57">
        <v>49</v>
      </c>
      <c r="H57">
        <v>1</v>
      </c>
      <c r="I57">
        <v>24</v>
      </c>
    </row>
    <row r="58" spans="2:9" x14ac:dyDescent="0.25">
      <c r="B58">
        <v>1</v>
      </c>
      <c r="C58">
        <v>6</v>
      </c>
      <c r="E58">
        <v>1</v>
      </c>
      <c r="F58">
        <v>6</v>
      </c>
      <c r="H58">
        <v>1</v>
      </c>
      <c r="I58">
        <v>6</v>
      </c>
    </row>
    <row r="59" spans="2:9" x14ac:dyDescent="0.25">
      <c r="B59">
        <v>2</v>
      </c>
      <c r="C59">
        <v>1</v>
      </c>
      <c r="E59">
        <v>2</v>
      </c>
      <c r="F59">
        <v>1</v>
      </c>
      <c r="H59">
        <v>2</v>
      </c>
      <c r="I59">
        <v>1</v>
      </c>
    </row>
    <row r="60" spans="2:9" x14ac:dyDescent="0.25">
      <c r="B60">
        <v>2</v>
      </c>
      <c r="C60">
        <v>2</v>
      </c>
      <c r="E60">
        <v>2</v>
      </c>
      <c r="F60">
        <v>2</v>
      </c>
      <c r="H60">
        <v>2</v>
      </c>
      <c r="I60">
        <v>2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B2:R33"/>
  <sheetViews>
    <sheetView workbookViewId="0">
      <selection activeCell="K21" sqref="K21"/>
    </sheetView>
  </sheetViews>
  <sheetFormatPr defaultRowHeight="15" x14ac:dyDescent="0.25"/>
  <cols>
    <col min="1" max="1" width="2.42578125" customWidth="1"/>
    <col min="2" max="2" width="17.140625" customWidth="1"/>
    <col min="3" max="3" width="16.42578125" customWidth="1"/>
    <col min="4" max="4" width="14.28515625" customWidth="1"/>
    <col min="5" max="5" width="19.85546875" bestFit="1" customWidth="1"/>
    <col min="6" max="6" width="12" bestFit="1" customWidth="1"/>
    <col min="7" max="7" width="19" bestFit="1" customWidth="1"/>
    <col min="8" max="8" width="18.7109375" bestFit="1" customWidth="1"/>
    <col min="9" max="9" width="13.85546875" bestFit="1" customWidth="1"/>
    <col min="10" max="10" width="24.85546875" customWidth="1"/>
    <col min="12" max="12" width="19.28515625" bestFit="1" customWidth="1"/>
    <col min="13" max="13" width="12.7109375" customWidth="1"/>
    <col min="14" max="14" width="21.7109375" customWidth="1"/>
    <col min="15" max="15" width="9.5703125" customWidth="1"/>
    <col min="16" max="16" width="17.7109375" bestFit="1" customWidth="1"/>
  </cols>
  <sheetData>
    <row r="2" spans="2:14" ht="22.5" x14ac:dyDescent="0.3">
      <c r="B2" s="7" t="s">
        <v>70</v>
      </c>
      <c r="H2" s="4" t="s">
        <v>2</v>
      </c>
    </row>
    <row r="3" spans="2:14" x14ac:dyDescent="0.25">
      <c r="H3" s="10" t="s">
        <v>294</v>
      </c>
    </row>
    <row r="4" spans="2:14" x14ac:dyDescent="0.25">
      <c r="B4" s="11" t="s">
        <v>10</v>
      </c>
      <c r="C4" s="8" t="s">
        <v>71</v>
      </c>
    </row>
    <row r="5" spans="2:14" x14ac:dyDescent="0.25">
      <c r="C5" s="8" t="s">
        <v>72</v>
      </c>
    </row>
    <row r="6" spans="2:14" x14ac:dyDescent="0.25">
      <c r="C6" s="8" t="s">
        <v>73</v>
      </c>
    </row>
    <row r="7" spans="2:14" x14ac:dyDescent="0.25">
      <c r="C7" s="8" t="s">
        <v>74</v>
      </c>
    </row>
    <row r="8" spans="2:14" x14ac:dyDescent="0.25">
      <c r="C8" s="8" t="s">
        <v>75</v>
      </c>
    </row>
    <row r="10" spans="2:14" x14ac:dyDescent="0.25">
      <c r="B10" s="1" t="s">
        <v>12</v>
      </c>
      <c r="C10" s="1"/>
    </row>
    <row r="12" spans="2:14" x14ac:dyDescent="0.25">
      <c r="B12" s="2" t="s">
        <v>76</v>
      </c>
      <c r="C12" s="2" t="s">
        <v>77</v>
      </c>
      <c r="D12" s="2" t="s">
        <v>78</v>
      </c>
      <c r="E12" s="2" t="s">
        <v>79</v>
      </c>
      <c r="F12" s="2" t="s">
        <v>80</v>
      </c>
      <c r="G12" s="2" t="s">
        <v>81</v>
      </c>
      <c r="H12" s="2" t="s">
        <v>82</v>
      </c>
      <c r="I12" s="2" t="s">
        <v>83</v>
      </c>
      <c r="J12" s="2" t="s">
        <v>84</v>
      </c>
    </row>
    <row r="15" spans="2:14" x14ac:dyDescent="0.25">
      <c r="B15" s="1" t="s">
        <v>245</v>
      </c>
      <c r="C15" s="1"/>
      <c r="E15" s="1" t="s">
        <v>246</v>
      </c>
      <c r="F15" s="1"/>
      <c r="J15" s="1" t="s">
        <v>247</v>
      </c>
      <c r="K15" s="1"/>
      <c r="M15" s="1" t="s">
        <v>248</v>
      </c>
      <c r="N15" s="1"/>
    </row>
    <row r="17" spans="2:18" x14ac:dyDescent="0.25">
      <c r="B17" s="4" t="s">
        <v>249</v>
      </c>
      <c r="C17" s="2" t="s">
        <v>77</v>
      </c>
      <c r="E17" s="4" t="s">
        <v>250</v>
      </c>
      <c r="F17" s="10" t="s">
        <v>249</v>
      </c>
      <c r="G17" s="10" t="s">
        <v>251</v>
      </c>
      <c r="H17" s="10" t="s">
        <v>252</v>
      </c>
      <c r="J17" s="4" t="s">
        <v>250</v>
      </c>
      <c r="K17" s="4" t="s">
        <v>253</v>
      </c>
      <c r="M17" s="4" t="s">
        <v>253</v>
      </c>
      <c r="N17" s="2" t="s">
        <v>254</v>
      </c>
    </row>
    <row r="18" spans="2:18" x14ac:dyDescent="0.25">
      <c r="B18">
        <v>1</v>
      </c>
      <c r="C18" t="s">
        <v>255</v>
      </c>
      <c r="E18">
        <v>1</v>
      </c>
      <c r="F18">
        <v>1</v>
      </c>
      <c r="G18">
        <v>1</v>
      </c>
      <c r="H18" t="s">
        <v>256</v>
      </c>
      <c r="J18">
        <v>1</v>
      </c>
      <c r="K18">
        <v>1</v>
      </c>
      <c r="M18">
        <v>1</v>
      </c>
      <c r="N18" t="s">
        <v>257</v>
      </c>
    </row>
    <row r="19" spans="2:18" x14ac:dyDescent="0.25">
      <c r="B19">
        <v>2</v>
      </c>
      <c r="C19" t="s">
        <v>258</v>
      </c>
      <c r="E19">
        <v>2</v>
      </c>
      <c r="F19">
        <v>1</v>
      </c>
      <c r="G19">
        <v>1</v>
      </c>
      <c r="H19" t="s">
        <v>259</v>
      </c>
      <c r="J19">
        <v>1</v>
      </c>
      <c r="K19">
        <v>3</v>
      </c>
      <c r="M19">
        <v>2</v>
      </c>
      <c r="N19" t="s">
        <v>260</v>
      </c>
      <c r="P19" s="6"/>
      <c r="Q19" s="6"/>
      <c r="R19" s="6"/>
    </row>
    <row r="20" spans="2:18" x14ac:dyDescent="0.25">
      <c r="B20">
        <v>3</v>
      </c>
      <c r="C20" t="s">
        <v>261</v>
      </c>
      <c r="E20">
        <v>3</v>
      </c>
      <c r="F20">
        <v>1</v>
      </c>
      <c r="G20">
        <v>1</v>
      </c>
      <c r="H20" t="s">
        <v>262</v>
      </c>
      <c r="J20">
        <v>1</v>
      </c>
      <c r="K20">
        <v>4</v>
      </c>
      <c r="M20">
        <v>3</v>
      </c>
      <c r="N20" t="s">
        <v>263</v>
      </c>
      <c r="P20" s="6"/>
      <c r="Q20" s="6"/>
      <c r="R20" s="6"/>
    </row>
    <row r="21" spans="2:18" x14ac:dyDescent="0.25">
      <c r="B21">
        <v>4</v>
      </c>
      <c r="E21">
        <v>3</v>
      </c>
      <c r="F21">
        <v>1</v>
      </c>
      <c r="G21">
        <v>2</v>
      </c>
      <c r="H21" t="s">
        <v>256</v>
      </c>
      <c r="J21">
        <v>2</v>
      </c>
      <c r="K21">
        <v>1</v>
      </c>
      <c r="L21" s="6"/>
      <c r="M21">
        <v>4</v>
      </c>
      <c r="N21" t="s">
        <v>264</v>
      </c>
    </row>
    <row r="22" spans="2:18" x14ac:dyDescent="0.25">
      <c r="J22">
        <v>2</v>
      </c>
      <c r="K22">
        <v>4</v>
      </c>
    </row>
    <row r="24" spans="2:18" x14ac:dyDescent="0.25">
      <c r="B24" s="1" t="s">
        <v>265</v>
      </c>
      <c r="C24" s="1"/>
      <c r="F24" s="1" t="s">
        <v>266</v>
      </c>
      <c r="G24" s="1"/>
      <c r="I24" s="1" t="s">
        <v>267</v>
      </c>
      <c r="J24" s="1"/>
      <c r="L24" s="1" t="s">
        <v>268</v>
      </c>
      <c r="M24" s="1"/>
    </row>
    <row r="26" spans="2:18" x14ac:dyDescent="0.25">
      <c r="B26" s="4" t="s">
        <v>269</v>
      </c>
      <c r="C26" s="10" t="s">
        <v>78</v>
      </c>
      <c r="D26" s="10" t="s">
        <v>79</v>
      </c>
      <c r="F26" s="4" t="s">
        <v>270</v>
      </c>
      <c r="G26" s="2" t="s">
        <v>78</v>
      </c>
      <c r="I26" s="4" t="s">
        <v>271</v>
      </c>
      <c r="J26" s="2" t="s">
        <v>79</v>
      </c>
      <c r="L26" s="4" t="s">
        <v>250</v>
      </c>
      <c r="M26" s="2" t="s">
        <v>80</v>
      </c>
      <c r="N26" s="2" t="s">
        <v>83</v>
      </c>
      <c r="O26" s="2" t="s">
        <v>84</v>
      </c>
      <c r="P26" s="2" t="s">
        <v>81</v>
      </c>
    </row>
    <row r="27" spans="2:18" x14ac:dyDescent="0.25">
      <c r="B27">
        <v>1</v>
      </c>
      <c r="C27">
        <v>1</v>
      </c>
      <c r="D27">
        <v>1</v>
      </c>
      <c r="F27">
        <v>1</v>
      </c>
      <c r="G27" t="s">
        <v>272</v>
      </c>
      <c r="I27">
        <v>1</v>
      </c>
      <c r="J27" t="s">
        <v>273</v>
      </c>
      <c r="L27">
        <v>1</v>
      </c>
      <c r="M27">
        <v>2005</v>
      </c>
      <c r="N27" s="9">
        <v>41640</v>
      </c>
      <c r="O27">
        <v>100</v>
      </c>
      <c r="P27">
        <v>5</v>
      </c>
    </row>
    <row r="28" spans="2:18" x14ac:dyDescent="0.25">
      <c r="B28">
        <v>2</v>
      </c>
      <c r="C28">
        <v>2</v>
      </c>
      <c r="D28">
        <v>1</v>
      </c>
      <c r="F28">
        <v>2</v>
      </c>
      <c r="G28" t="s">
        <v>274</v>
      </c>
      <c r="I28">
        <v>2</v>
      </c>
      <c r="J28" t="s">
        <v>275</v>
      </c>
    </row>
    <row r="29" spans="2:18" x14ac:dyDescent="0.25">
      <c r="B29">
        <v>3</v>
      </c>
      <c r="C29">
        <v>3</v>
      </c>
      <c r="D29">
        <v>5</v>
      </c>
      <c r="F29">
        <v>3</v>
      </c>
      <c r="G29" t="s">
        <v>276</v>
      </c>
      <c r="I29">
        <v>3</v>
      </c>
      <c r="J29" t="s">
        <v>277</v>
      </c>
    </row>
    <row r="30" spans="2:18" x14ac:dyDescent="0.25">
      <c r="B30">
        <v>4</v>
      </c>
      <c r="C30">
        <v>4</v>
      </c>
      <c r="D30">
        <v>6</v>
      </c>
      <c r="F30">
        <v>4</v>
      </c>
      <c r="G30" t="s">
        <v>278</v>
      </c>
      <c r="I30">
        <v>4</v>
      </c>
      <c r="J30" t="s">
        <v>279</v>
      </c>
    </row>
    <row r="31" spans="2:18" x14ac:dyDescent="0.25">
      <c r="F31">
        <v>5</v>
      </c>
      <c r="G31" t="s">
        <v>280</v>
      </c>
      <c r="I31">
        <v>5</v>
      </c>
      <c r="J31" t="s">
        <v>281</v>
      </c>
    </row>
    <row r="32" spans="2:18" x14ac:dyDescent="0.25">
      <c r="F32">
        <v>6</v>
      </c>
      <c r="G32" t="s">
        <v>282</v>
      </c>
      <c r="I32">
        <v>6</v>
      </c>
      <c r="J32" t="s">
        <v>283</v>
      </c>
    </row>
    <row r="33" spans="6:7" x14ac:dyDescent="0.25">
      <c r="F33">
        <v>7</v>
      </c>
      <c r="G33" t="s">
        <v>284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2:B14"/>
  <sheetViews>
    <sheetView zoomScale="205" zoomScaleNormal="205" workbookViewId="0">
      <selection activeCell="B21" sqref="B21"/>
    </sheetView>
  </sheetViews>
  <sheetFormatPr defaultRowHeight="15" x14ac:dyDescent="0.25"/>
  <cols>
    <col min="1" max="1" width="24.140625" customWidth="1"/>
    <col min="2" max="2" width="15.85546875" bestFit="1" customWidth="1"/>
  </cols>
  <sheetData>
    <row r="2" spans="1:2" x14ac:dyDescent="0.25">
      <c r="A2" s="2" t="s">
        <v>85</v>
      </c>
      <c r="B2" s="2" t="s">
        <v>86</v>
      </c>
    </row>
    <row r="3" spans="1:2" x14ac:dyDescent="0.25">
      <c r="A3" t="s">
        <v>87</v>
      </c>
      <c r="B3" t="s">
        <v>285</v>
      </c>
    </row>
    <row r="4" spans="1:2" x14ac:dyDescent="0.25">
      <c r="A4" t="s">
        <v>88</v>
      </c>
      <c r="B4" t="s">
        <v>286</v>
      </c>
    </row>
    <row r="5" spans="1:2" x14ac:dyDescent="0.25">
      <c r="A5" t="s">
        <v>89</v>
      </c>
      <c r="B5" t="s">
        <v>287</v>
      </c>
    </row>
    <row r="6" spans="1:2" x14ac:dyDescent="0.25">
      <c r="A6" t="s">
        <v>90</v>
      </c>
      <c r="B6" t="s">
        <v>288</v>
      </c>
    </row>
    <row r="7" spans="1:2" x14ac:dyDescent="0.25">
      <c r="A7" t="s">
        <v>91</v>
      </c>
      <c r="B7" t="s">
        <v>289</v>
      </c>
    </row>
    <row r="8" spans="1:2" x14ac:dyDescent="0.25">
      <c r="A8" t="s">
        <v>92</v>
      </c>
      <c r="B8" t="s">
        <v>290</v>
      </c>
    </row>
    <row r="9" spans="1:2" x14ac:dyDescent="0.25">
      <c r="A9" t="s">
        <v>93</v>
      </c>
      <c r="B9" t="s">
        <v>291</v>
      </c>
    </row>
    <row r="10" spans="1:2" x14ac:dyDescent="0.25">
      <c r="A10" t="s">
        <v>94</v>
      </c>
      <c r="B10" t="s">
        <v>290</v>
      </c>
    </row>
    <row r="11" spans="1:2" x14ac:dyDescent="0.25">
      <c r="A11" t="s">
        <v>95</v>
      </c>
      <c r="B11" t="s">
        <v>292</v>
      </c>
    </row>
    <row r="12" spans="1:2" x14ac:dyDescent="0.25">
      <c r="A12" t="s">
        <v>15</v>
      </c>
      <c r="B12" t="s">
        <v>287</v>
      </c>
    </row>
    <row r="13" spans="1:2" x14ac:dyDescent="0.25">
      <c r="A13" t="s">
        <v>84</v>
      </c>
      <c r="B13" t="s">
        <v>293</v>
      </c>
    </row>
    <row r="14" spans="1:2" x14ac:dyDescent="0.25">
      <c r="A14" t="s">
        <v>96</v>
      </c>
      <c r="B14" t="s">
        <v>285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15</vt:i4>
      </vt:variant>
    </vt:vector>
  </HeadingPairs>
  <TitlesOfParts>
    <vt:vector size="15" baseType="lpstr">
      <vt:lpstr>Forside</vt:lpstr>
      <vt:lpstr>Opg 2 - Kunder</vt:lpstr>
      <vt:lpstr>Opg 3 - LP-CD</vt:lpstr>
      <vt:lpstr>Opg 4 - Lager liste</vt:lpstr>
      <vt:lpstr>Opg 5 - Film database 1</vt:lpstr>
      <vt:lpstr>Opg 6 - Film database 2</vt:lpstr>
      <vt:lpstr>Opg 8 - Vin database</vt:lpstr>
      <vt:lpstr>Opg 9 - Datatyper</vt:lpstr>
      <vt:lpstr>Opg 2 - Kunder - Løsning</vt:lpstr>
      <vt:lpstr>Opg 3 - LP-CD - Løsning</vt:lpstr>
      <vt:lpstr>Opg 4 - Lager liste - Løsning</vt:lpstr>
      <vt:lpstr>Opg 5 - Film database 1 - Løsni</vt:lpstr>
      <vt:lpstr>Opg 6 - Film database 2 - Løsni</vt:lpstr>
      <vt:lpstr>Opg 8 - Vin database - Løsning</vt:lpstr>
      <vt:lpstr>Opg 9 - Datatyper - Løsning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cp:revision/>
  <dcterms:created xsi:type="dcterms:W3CDTF">2014-08-26T05:44:42Z</dcterms:created>
  <dcterms:modified xsi:type="dcterms:W3CDTF">2016-06-28T13:40:32Z</dcterms:modified>
</cp:coreProperties>
</file>